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65" windowWidth="14805" windowHeight="25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пояснение'!$A$4:$I$133</definedName>
    <definedName name="_xlnm.Print_Titles" localSheetId="0">'Расходы подробное пояснение'!$2:$4</definedName>
    <definedName name="_xlnm.Print_Area" localSheetId="0">'Расходы подробное пояснение'!$A$1:$J$131</definedName>
  </definedNames>
  <calcPr calcId="145621"/>
</workbook>
</file>

<file path=xl/calcChain.xml><?xml version="1.0" encoding="utf-8"?>
<calcChain xmlns="http://schemas.openxmlformats.org/spreadsheetml/2006/main">
  <c r="F75" i="1" l="1"/>
  <c r="F129" i="1" l="1"/>
  <c r="F112" i="1"/>
  <c r="F51" i="1"/>
  <c r="F52" i="1" s="1"/>
  <c r="F67" i="1"/>
  <c r="F66" i="1"/>
  <c r="F20" i="1"/>
  <c r="F16" i="1"/>
  <c r="F15" i="1"/>
  <c r="F14" i="1"/>
  <c r="F34" i="1" l="1"/>
  <c r="G129" i="1" l="1"/>
  <c r="H129" i="1"/>
  <c r="G66" i="1"/>
  <c r="H66" i="1"/>
  <c r="G67" i="1"/>
  <c r="H67" i="1"/>
  <c r="F78" i="1" l="1"/>
  <c r="G112" i="1" l="1"/>
  <c r="H112" i="1"/>
  <c r="G51" i="1"/>
  <c r="H51" i="1"/>
  <c r="F35" i="1" l="1"/>
  <c r="F33" i="1" l="1"/>
  <c r="F25" i="1" l="1"/>
  <c r="F91" i="1"/>
  <c r="F90" i="1"/>
  <c r="F77" i="1" l="1"/>
  <c r="F72" i="1"/>
  <c r="F113" i="1" l="1"/>
  <c r="F37" i="1"/>
  <c r="K71" i="1" l="1"/>
  <c r="L1" i="1" s="1"/>
  <c r="M1" i="1"/>
  <c r="F131" i="1" l="1"/>
  <c r="K1" i="1"/>
  <c r="N1" i="1" s="1"/>
  <c r="G113" i="1" l="1"/>
  <c r="H113" i="1"/>
  <c r="G52" i="1" l="1"/>
  <c r="H52" i="1" l="1"/>
  <c r="G131" i="1" l="1"/>
  <c r="H131" i="1"/>
</calcChain>
</file>

<file path=xl/sharedStrings.xml><?xml version="1.0" encoding="utf-8"?>
<sst xmlns="http://schemas.openxmlformats.org/spreadsheetml/2006/main" count="339" uniqueCount="204">
  <si>
    <t>НР (наименование)</t>
  </si>
  <si>
    <t>Рз Пр</t>
  </si>
  <si>
    <t>ВР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</si>
  <si>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</si>
  <si>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</si>
  <si>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</si>
  <si>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</si>
  <si>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Финансовый отдел администрации Выгоничского района</t>
  </si>
  <si>
    <t>ИТОГО по непрограммной деятельности</t>
  </si>
  <si>
    <t>07 02</t>
  </si>
  <si>
    <t xml:space="preserve">Обеспечение реализации полномочий администрации Выгоничского района </t>
  </si>
  <si>
    <t>55 4 13 80310</t>
  </si>
  <si>
    <t>Общеобразовательные организации</t>
  </si>
  <si>
    <t>Управление муниципальными финансами Выгоничского муниципального района Брянской области</t>
  </si>
  <si>
    <t>Развитие образования Выгоничского муниципального района Брянской области</t>
  </si>
  <si>
    <t>Отдел образования администрации Выгоничского района Брянской области</t>
  </si>
  <si>
    <t>05 02</t>
  </si>
  <si>
    <t>04 05</t>
  </si>
  <si>
    <t>52 2 ZА L5990</t>
  </si>
  <si>
    <t>Подготовка проектов межевания земельных участков и проведение кадастровых работ</t>
  </si>
  <si>
    <t>04 09</t>
  </si>
  <si>
    <t>05 01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</si>
  <si>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</si>
  <si>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</si>
  <si>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52 4 21 81610</t>
  </si>
  <si>
    <t>Обеспечение сохранности автомобильных дорог местного значения и условий безопасности движения по ним</t>
  </si>
  <si>
    <t>52 4 21 S1270</t>
  </si>
  <si>
    <t>Софинансирование объектов капитальных вложений муниципальной собственности</t>
  </si>
  <si>
    <t>Пояснение</t>
  </si>
  <si>
    <t>2024 год</t>
  </si>
  <si>
    <t>2025 год</t>
  </si>
  <si>
    <t>НР (код)</t>
  </si>
  <si>
    <t>ГРБС</t>
  </si>
  <si>
    <t>07 01</t>
  </si>
  <si>
    <t>2026 год</t>
  </si>
  <si>
    <t>Корректировка расходной части бюджета Выгоничского муниципального района Брянской области на 2024 - 2026 годы</t>
  </si>
  <si>
    <t>55 4 14 80300</t>
  </si>
  <si>
    <t>Дошкольные образовательные организации</t>
  </si>
  <si>
    <t>52 4 23 81680</t>
  </si>
  <si>
    <t>Бюджетные инвестиции в объекты капитального строительства муниципальной собственности</t>
  </si>
  <si>
    <t>Развитие материально-технической базы муниципальных образовательных организаций в сфере физической культуры и спорта</t>
  </si>
  <si>
    <t>52 4 21 S7670</t>
  </si>
  <si>
    <t>11 03</t>
  </si>
  <si>
    <t>07 07</t>
  </si>
  <si>
    <t>55 4 11 82370</t>
  </si>
  <si>
    <t>Организация временного трудоустройства несовершеннолетних граждан в возрасте от 14 до 18 лет</t>
  </si>
  <si>
    <t>52 4 22 80700</t>
  </si>
  <si>
    <t>Единые дежурно-диспетчерские службы</t>
  </si>
  <si>
    <t>03 10</t>
  </si>
  <si>
    <t>52 1 F5 Д2430</t>
  </si>
  <si>
    <t>52 4 21 S6170</t>
  </si>
  <si>
    <t>10 04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</si>
  <si>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</si>
  <si>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</si>
  <si>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Непрограммная деятельность</t>
  </si>
  <si>
    <t>52 4 11 80040</t>
  </si>
  <si>
    <t>Руководство и управление в сфере установленных функций органов местного самоуправления</t>
  </si>
  <si>
    <t>01 04</t>
  </si>
  <si>
    <t>Подготовка объектов жилищно-коммунального хозяйства к зиме</t>
  </si>
  <si>
    <t>52 4 21 80480</t>
  </si>
  <si>
    <t>Дворцы и дома культуры, клубы, выставочные залы</t>
  </si>
  <si>
    <t>08 01</t>
  </si>
  <si>
    <t>52 4 21 80450</t>
  </si>
  <si>
    <t>Библиотеки</t>
  </si>
  <si>
    <t>53 4 11 80040</t>
  </si>
  <si>
    <t>01 06</t>
  </si>
  <si>
    <t>60 0 00 80040</t>
  </si>
  <si>
    <t>01 03</t>
  </si>
  <si>
    <t>60 0 00 80050</t>
  </si>
  <si>
    <t>Обеспечение деятельности руководителя контрольно-счетного органа муниципального образования и его заместителей</t>
  </si>
  <si>
    <t>07 09</t>
  </si>
  <si>
    <t>52 4 11 80020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</si>
  <si>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</si>
  <si>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52 4 21 80600</t>
  </si>
  <si>
    <t>Спортивно-оздоровительные комплексы и центры</t>
  </si>
  <si>
    <t>Администрация Выгоничского района</t>
  </si>
  <si>
    <t>55 4 12 L0500</t>
  </si>
  <si>
    <t>Ежемесячное денежное вознаграждание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</si>
  <si>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Увеличение на основании уведомления МБТ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</si>
  <si>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</si>
  <si>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55 4 12 L3030</t>
  </si>
  <si>
    <t>01 11</t>
  </si>
  <si>
    <t>60 0 00 10120</t>
  </si>
  <si>
    <t>Резервные фонды местных администраций</t>
  </si>
  <si>
    <t>60 0 00 55490</t>
  </si>
  <si>
    <t>Достижение показателей деятельности органов исполнительной власти субъектов Российской Федерации</t>
  </si>
  <si>
    <t xml:space="preserve"> Приобретение источника бесперебойного питания для "Системы -112" -54 800,00 рублей, безпроводного интернет-модема 5000,00 рублей, сотового телефона сенсорного для отработки термических точек -10 000,00рублей.</t>
  </si>
  <si>
    <t>52 4 13 82450</t>
  </si>
  <si>
    <t>Выплата муниципальных пенсий (доплат к государственным пенсиям)</t>
  </si>
  <si>
    <t>10 01</t>
  </si>
  <si>
    <t>Экономия средств. Фактическое количество получателей  ниже запланированных</t>
  </si>
  <si>
    <t>Увеличение в целях совершенствования оплаты труда работников ЕДДС с 01.04.2024 на основании нормативных правовых актов о внесение изменений в Положения по оплате труда работников муниципального казенного учреждения " Единая  дежурная диспетчерская служба Выгоничского муниципального района"  от 08.07.2024 г. №312</t>
  </si>
  <si>
    <t>Увеличение на основании уведомления МБТ на цели поощрения в 2024году муниципальных управленческих команд Брянской области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Федерации"</t>
  </si>
  <si>
    <t>52 4 21 80910</t>
  </si>
  <si>
    <t>Мероприятия по землеустройству и землепользованию</t>
  </si>
  <si>
    <t>04 12</t>
  </si>
  <si>
    <t>Увеличение за счет перераспределения среств на изготовление межевых планов, вынос границ земельных участков</t>
  </si>
  <si>
    <t>55 4 11 80340</t>
  </si>
  <si>
    <t>Учреждения психолого-медико-социального сопровождения</t>
  </si>
  <si>
    <t>55 4 11 80720</t>
  </si>
  <si>
    <t>Учреждения, обеспечивающие деятельность органов местного самоуправления и муниципальных учреждений</t>
  </si>
  <si>
    <t xml:space="preserve"> Приобретение картриджей , бумаги и канцелярских принадлежностей</t>
  </si>
  <si>
    <t>Приобретение двух принтеров 110 000,00 рублей, ГСМ 55 000,00 рублей, бумаги 25 000,00 рублей</t>
  </si>
  <si>
    <t>Недостаток средств на оплату труда работников бухгалтерии, методического кабинета отдела образования</t>
  </si>
  <si>
    <t>На оплату договоров по текущему содержанию и обслуживанию зданий  (ст.225 ) 464 720,00рублей, приобретение  ГСМ 635 600,00 рублей, приобретение хозяйственного инвентаря 20 000,00 рублей, приобретение рециркуляторов 11 шт .   77 000,00 рублей, бесконтактных термометров 11 шт. 22 000,00 рублей</t>
  </si>
  <si>
    <t xml:space="preserve"> На оплату договоров по текущему содержанию и обслуживанию зданий (ст.225) 143 000,00 рублей, предрейсовый медосмотр водителей, тех.обслуживание автобусов (ст.226) 55 000,00 рублей, ремонт и содержание автобусов  ( ст. 225)  225 000,00 рублей, приобретение рециркуляторов 2 шт .   14 000,00 рублей, бесконтактных термометров 2 шт. 4 000,00 рублей</t>
  </si>
  <si>
    <t>Увеличение на оплату труда с начислениями в целях выполнения целевых показателей оплаты труда работников культуры в 2024 году за счет средств дотации на поддержку мер по обеспечению сбалансированности бюджетов</t>
  </si>
  <si>
    <t>Увеличение на оплату труда с начислениями в целях выполнения целевых показателей оплаты труда педагогических работников дополнительного образования в 2024 году за счет средств дотации на поддержку мер по обеспечению сбалансированности бюджетов</t>
  </si>
  <si>
    <t>53 4 25 83020</t>
  </si>
  <si>
    <t>Поддержка мер по обеспечению сбалансированности бюджетов поселений</t>
  </si>
  <si>
    <t>14 03</t>
  </si>
  <si>
    <t>На предоставление иных межбюджетных трансфертов бюджетам поселений на поддержку мер по обеспечению сбалансированности для решения актуальных задач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</si>
  <si>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</si>
  <si>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Увеличение бюджетных ассигнований за счет дополнительных поступлений доходов от акцизов за нефтепродукты</t>
  </si>
  <si>
    <t>55 4 14 80320</t>
  </si>
  <si>
    <t>Организация дополнительного образования</t>
  </si>
  <si>
    <t>55 4 14 82610</t>
  </si>
  <si>
    <t>Обеспечение функционирования модели персонифицированного финансирования дополнительного образования детей</t>
  </si>
  <si>
    <t>07 03</t>
  </si>
  <si>
    <t>Уточнение КБК по отражению в бюджете расходов на реализацию муниципального социального заказа</t>
  </si>
  <si>
    <t>52 4 12 14723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</si>
  <si>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</si>
  <si>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52 4 21 83400</t>
  </si>
  <si>
    <t>Недостаток средств на оплату труда для организации временного трудоустройства несовершеннолетних граждан в возрасте от 14 до 18 лет в свободное от учебы время для трудоустройства 6 несовершеннолетних граждан</t>
  </si>
  <si>
    <t xml:space="preserve"> Предоставление субсидии  МУП "Выгоничские коммунальные системы" на оказание финансовой помощи в погашении  задолженности  предприятия с целью завершения процедуры ликвидации МУП до 01.01.2025 </t>
  </si>
  <si>
    <t>Увеличение:
   ст.221 на оплату интернета для архива 22 000,00 рублей ( 2000,00 руб.*11 месяцев), в первоначально утвержденном бюджете данные расходы не предусматривались;
   ст.225 на ремонт пожарной сигнализации в здании администрации 17 000,00 рублей и 50 947,00 рублей на  ремонт  и ТО автомобиля TOYOTA CAMRY 2017 года выпуска и автомобиля LADA GRANTA 2015 года выпуска;
   ст. 310 на приобретение МФУ - 79 900,00 рублей, компьютера в сборе с монитором 48 020,00 рублей.</t>
  </si>
  <si>
    <t>10 03</t>
  </si>
  <si>
    <t>Бюджетные ассигнования резервного фонда Правительства  Брянской области, на финансовое обеспечение мероприятий, связанных с ликвидацией последствий обстрелов со стороны вооруженных формирований Украины</t>
  </si>
  <si>
    <t>Увеличение на основании уведомления МБТ на цели поощрения в 2024 году муниципальных управленческих команд Брянской области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Федерации"</t>
  </si>
  <si>
    <t>Увеличение на приобретение МФУ - 79 900,00 рублей, компьютера в сборе с монитором - 48 020,00 рублей</t>
  </si>
  <si>
    <t>Разработка ПСД, прохождение государственной экспертизы проектной документации и результатов инженерных изысканий 1 385 480,00 рублей по объектам:
" Строительство водозаборного узла в  с. Карповка"
 "Строительство системы водоснабжения с. Орменка", 
"Реконструкция системы водоснабжения с. Красное" 
 На оказание услуг по актуализации сметной документации  по объекту "Локальные очистные сооружения мощностью 500 м.куб/сутки и канализационные сети в п. Выгоничи" 240 000,00 рублей
 На проведение стройконтроля по объекту "Капитальный ремонт водонапорной башни в с. Сосновка" 30 000,00 рублей</t>
  </si>
  <si>
    <t>Бюджетные ассигнования резервного фонда на исполнение распоряжения администрации Выгоничкого района  по выделению средств гражданам пострадавшим в результате обстрела со стороны Украины</t>
  </si>
  <si>
    <t>Перераспределение бюджетных ассигнований на исполнение распоряжения администрации Выгоничкого района  по выделению средств гражданам пострадавшим в результате обстрела со стороны Украины</t>
  </si>
  <si>
    <t>52 4 12 16723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</si>
  <si>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</si>
  <si>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05 05</t>
  </si>
  <si>
    <t>52 4 21 S3480</t>
  </si>
  <si>
    <t>52 4 21 SИ060</t>
  </si>
  <si>
    <t>Строительство (реконструкция) объектов очистки сточных вод в населенных пунктах Брянской области</t>
  </si>
  <si>
    <t>55 4 12 14722</t>
  </si>
  <si>
    <t>Финансовое обеспечение получения дошкольного образования в дошкольных образовательных организациях</t>
  </si>
  <si>
    <t>Ремонт крыльца здания МБДОУ детский сад "Аистенок" п. Выгоничи 83 242,00 рубля ,  монтаж электропроводки  105 258,30рубля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</si>
  <si>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</si>
  <si>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</si>
  <si>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</si>
  <si>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10 04 </t>
  </si>
  <si>
    <t>323</t>
  </si>
  <si>
    <t>55 4 12 14780</t>
  </si>
  <si>
    <t>55 4 15 S4840</t>
  </si>
  <si>
    <t>Предоставление бесплатного питания обучающимся в муниципальных образовательных организациях из многодетных семей</t>
  </si>
  <si>
    <t>52 4 12 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</si>
  <si>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</si>
  <si>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08 04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</si>
  <si>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</si>
  <si>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Увеличение на основании уведомления МБТ 1 863 753,60 руб., софинансирование к субсидии 77 656,40 руб.</t>
  </si>
  <si>
    <t>Уменьшение лимитов на основании уведомления МБТ  на приобретение специализированной техники для предприятия жилищно-коммунального комплекса -65 760,00 руб., софинансирование к субсидии в размере 4% -2 740,00 руб.</t>
  </si>
  <si>
    <t>Увеличение на основании уведомления МБТ 1 047 721,00 руб., софинансирование к субсидии 43 655,04 руб.</t>
  </si>
  <si>
    <t>52 4 11 80100</t>
  </si>
  <si>
    <t>01 13</t>
  </si>
  <si>
    <t>Опубликование нормативных правовых актов муниципальных образований и иной официальной информации</t>
  </si>
  <si>
    <t>Экономия средств</t>
  </si>
  <si>
    <t xml:space="preserve">Экономия средств. Фактическое количество получателей  ниже запланированных. Средства перераспределены на Р Пр 07 02 </t>
  </si>
  <si>
    <t xml:space="preserve">Экономия средств </t>
  </si>
  <si>
    <t>52 4 11 80920</t>
  </si>
  <si>
    <t>Эксплуатация и содержание имущества казны муниципального образования</t>
  </si>
  <si>
    <t>52 4 22 81190</t>
  </si>
  <si>
    <t>03 14</t>
  </si>
  <si>
    <t>Мероприятия по обеспечению функционирования комплекса " Безопасный город"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</si>
  <si>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</si>
  <si>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</si>
  <si>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52 4 22 83290</t>
  </si>
  <si>
    <t>04 06</t>
  </si>
  <si>
    <t>Водохозяйственные и водоохранные мероприятия</t>
  </si>
  <si>
    <t>52 4 21 80930</t>
  </si>
  <si>
    <t>55 4 12 14723</t>
  </si>
  <si>
    <t>52 4 21 S3450</t>
  </si>
  <si>
    <t>Экономия средств в связи с вакансией инспектора в течении года</t>
  </si>
  <si>
    <t>Недостаток средств на оплату труда вновь назначенного главы администрации в связи с выплатой компенсации за неиспользованный отпуск при увольнении главы администрации, полномочия которого закончились 07.10.2024</t>
  </si>
  <si>
    <t>52 4 12 14210</t>
  </si>
  <si>
    <t>Увеличение субвенции  на основании уведомления МБТ  15 173 552,83 руб., а также за счет перераспределения средств в рамках казначейского исполнения бюджета 325 700,00 руб.</t>
  </si>
  <si>
    <t xml:space="preserve">Уточнение доли софинансирования к  областной субсидии </t>
  </si>
  <si>
    <t xml:space="preserve">Перераспределение бюджетных ассигнований в рамках казначейского исполнения бюджета </t>
  </si>
  <si>
    <t xml:space="preserve">Увеличение субвенции на основании уведомления МБТ  </t>
  </si>
  <si>
    <t xml:space="preserve">Уменьшение субвенции  на основании уведомления МБТ  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</si>
  <si>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бюжета</t>
  </si>
  <si>
    <t>52 4 11 83420</t>
  </si>
  <si>
    <t>Увеличение  за счет дотаций  на поощрение высоких темпов наращивания налогового (экономического) потенциала территорий и на поощрение достижения наилучших показателей социально-экономического развития муниципальных районов (муниципальных округов, городских округов). Средства направлены на поощрение работников органов местного самоуправления</t>
  </si>
  <si>
    <t>53 4 11 83420</t>
  </si>
  <si>
    <t>55 4 11 83420</t>
  </si>
  <si>
    <t>60 0 00 83420</t>
  </si>
  <si>
    <t>Увеличение за счет перераспределенных средств на покупку двух принтеров для централизованной бухгалтерии</t>
  </si>
  <si>
    <t>Увеличение на закупку сезонных овощей</t>
  </si>
  <si>
    <t>01 02</t>
  </si>
  <si>
    <t>Уменьшение лимитов на основании уведомления МБТ  по объекту "Реконструкция водозаборного узла в д.Хмелево Выгоничского района Брянской области"  -147 957,87 руб., софинансирование к субсидии в размере 5% -7 787,25 руб.</t>
  </si>
  <si>
    <t>Строительство и реконструкция (модернизация) объектов питьевого водоснабжения</t>
  </si>
  <si>
    <t>Приобретение специализированной техники для предприятий жилищно-коммунального комплекса</t>
  </si>
  <si>
    <t>60 0 00 83030</t>
  </si>
  <si>
    <t>Резервный фонд местной администрации</t>
  </si>
  <si>
    <t>Эксплуатация и содержание имущества, находящегося в муниципальной собственности, арендованного недвижимого имущества</t>
  </si>
  <si>
    <t>Увеличение на основании уведомления МБТ 180 589,88 руб., софинансирование к субсидии за счет перераспределенных средств дорожного фонда 7 524,58 руб.</t>
  </si>
  <si>
    <t>Перераспределение  средств дорожного фонда  в целях обеспечения софинансирования к субсидиям из областного бюджета</t>
  </si>
  <si>
    <t>Средства резервного фонда,   на оперативную ликвидацию возникших аварийных ситуаций в сфере обеспечения водой населения района</t>
  </si>
  <si>
    <t xml:space="preserve">Средства резервного фонда отнесены на соответствующий раздел бюджетной классификации на основании распоряжения главы администрации о выделении средств на оперативную ликвидацию возникших аварийных ситуаций в сфере обеспечения водой населения района   в сумме 428 135,20 руб. Не востребованные 41 864,80  руб. </t>
  </si>
  <si>
    <t>Уменьшение на основании уведомления МБТ -126 122 428,80 руб., софинансирование к субсидии -5 177 444,80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</si>
</sst>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1">
    <xf numFmtId="0" fontId="0" fillId="0" borderId="0">
      <alignment vertical="top" wrapText="1"/>
    </xf>
    <xf numFmtId="0" fontId="2" fillId="0" borderId="0"/>
    <xf numFmtId="0" fontId="3" fillId="0" borderId="0">
      <alignment vertical="top" wrapText="1"/>
    </xf>
    <xf numFmtId="0" fontId="4" fillId="0" borderId="4">
      <alignment horizontal="left" wrapText="1"/>
    </xf>
    <xf numFmtId="0" fontId="5" fillId="0" borderId="5">
      <alignment vertical="top" wrapText="1"/>
    </xf>
    <xf numFmtId="1" fontId="4" fillId="0" borderId="5">
      <alignment horizontal="center" vertical="top" shrinkToFit="1"/>
    </xf>
    <xf numFmtId="4" fontId="5" fillId="2" borderId="5">
      <alignment horizontal="right" vertical="top" shrinkToFit="1"/>
    </xf>
    <xf numFmtId="0" fontId="1" fillId="0" borderId="0"/>
    <xf numFmtId="0" fontId="6" fillId="0" borderId="0"/>
    <xf numFmtId="0" fontId="7" fillId="0" borderId="0"/>
    <xf numFmtId="0" fontId="8" fillId="0" borderId="0">
      <alignment horizontal="center" wrapText="1"/>
    </xf>
    <xf numFmtId="0" fontId="8" fillId="0" borderId="0">
      <alignment horizontal="center"/>
    </xf>
    <xf numFmtId="0" fontId="7" fillId="0" borderId="5">
      <alignment horizontal="center" vertical="center" wrapText="1"/>
    </xf>
    <xf numFmtId="49" fontId="7" fillId="0" borderId="5">
      <alignment horizontal="center" vertical="top" shrinkToFit="1"/>
    </xf>
    <xf numFmtId="4" fontId="9" fillId="3" borderId="5">
      <alignment horizontal="right" vertical="top" shrinkToFit="1"/>
    </xf>
    <xf numFmtId="10" fontId="9" fillId="3" borderId="5">
      <alignment horizontal="right" vertical="top" shrinkToFit="1"/>
    </xf>
    <xf numFmtId="0" fontId="7" fillId="0" borderId="0">
      <alignment horizontal="left" wrapText="1"/>
    </xf>
    <xf numFmtId="0" fontId="9" fillId="0" borderId="5">
      <alignment vertical="top" wrapText="1"/>
    </xf>
    <xf numFmtId="4" fontId="9" fillId="4" borderId="5">
      <alignment horizontal="right" vertical="top" shrinkToFit="1"/>
    </xf>
    <xf numFmtId="10" fontId="9" fillId="4" borderId="5">
      <alignment horizontal="right" vertical="top" shrinkToFit="1"/>
    </xf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5" borderId="0"/>
    <xf numFmtId="0" fontId="7" fillId="0" borderId="0">
      <alignment wrapText="1"/>
    </xf>
    <xf numFmtId="0" fontId="7" fillId="0" borderId="0">
      <alignment horizontal="right"/>
    </xf>
    <xf numFmtId="0" fontId="7" fillId="5" borderId="10"/>
    <xf numFmtId="0" fontId="7" fillId="5" borderId="4"/>
    <xf numFmtId="49" fontId="7" fillId="0" borderId="5">
      <alignment horizontal="left" vertical="top" wrapText="1" indent="2"/>
    </xf>
    <xf numFmtId="4" fontId="7" fillId="0" borderId="5">
      <alignment horizontal="right" vertical="top" shrinkToFit="1"/>
    </xf>
    <xf numFmtId="10" fontId="7" fillId="0" borderId="5">
      <alignment horizontal="right" vertical="top" shrinkToFit="1"/>
    </xf>
    <xf numFmtId="0" fontId="7" fillId="5" borderId="4">
      <alignment shrinkToFit="1"/>
    </xf>
    <xf numFmtId="0" fontId="9" fillId="0" borderId="5">
      <alignment horizontal="left"/>
    </xf>
    <xf numFmtId="0" fontId="7" fillId="5" borderId="11"/>
    <xf numFmtId="0" fontId="7" fillId="5" borderId="4">
      <alignment horizontal="center"/>
    </xf>
    <xf numFmtId="0" fontId="7" fillId="5" borderId="4">
      <alignment horizontal="left"/>
    </xf>
    <xf numFmtId="0" fontId="7" fillId="5" borderId="11">
      <alignment horizontal="center"/>
    </xf>
    <xf numFmtId="0" fontId="7" fillId="5" borderId="11">
      <alignment horizontal="left"/>
    </xf>
    <xf numFmtId="0" fontId="5" fillId="0" borderId="5">
      <alignment vertical="top" wrapText="1"/>
    </xf>
  </cellStyleXfs>
  <cellXfs count="93">
    <xf numFmtId="0" fontId="0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4" fontId="11" fillId="0" borderId="1" xfId="7" applyNumberFormat="1" applyFont="1" applyFill="1" applyBorder="1" applyAlignment="1">
      <alignment horizontal="right" vertical="center" wrapText="1"/>
    </xf>
    <xf numFmtId="2" fontId="11" fillId="0" borderId="1" xfId="0" applyNumberFormat="1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2" fontId="11" fillId="0" borderId="0" xfId="0" applyNumberFormat="1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righ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11" fontId="11" fillId="0" borderId="1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1" fillId="0" borderId="9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0" fontId="11" fillId="0" borderId="13" xfId="4" applyNumberFormat="1" applyFont="1" applyFill="1" applyBorder="1" applyAlignment="1" applyProtection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11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3" fontId="11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right" vertical="center" wrapText="1"/>
    </xf>
    <xf numFmtId="49" fontId="11" fillId="6" borderId="1" xfId="0" applyNumberFormat="1" applyFont="1" applyFill="1" applyBorder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4" fontId="11" fillId="6" borderId="0" xfId="0" applyNumberFormat="1" applyFont="1" applyFill="1" applyBorder="1" applyAlignment="1">
      <alignment vertical="center" wrapText="1"/>
    </xf>
    <xf numFmtId="0" fontId="11" fillId="6" borderId="0" xfId="0" applyFont="1" applyFill="1" applyBorder="1" applyAlignment="1">
      <alignment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left" vertical="center" wrapText="1"/>
    </xf>
    <xf numFmtId="4" fontId="10" fillId="6" borderId="0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1" fontId="11" fillId="0" borderId="3" xfId="0" applyNumberFormat="1" applyFont="1" applyFill="1" applyBorder="1" applyAlignment="1">
      <alignment horizontal="center" vertical="center" wrapText="1"/>
    </xf>
    <xf numFmtId="11" fontId="11" fillId="0" borderId="2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12" xfId="4" applyNumberFormat="1" applyFont="1" applyFill="1" applyBorder="1" applyAlignment="1" applyProtection="1">
      <alignment horizontal="left" vertical="center" wrapText="1"/>
    </xf>
    <xf numFmtId="0" fontId="11" fillId="0" borderId="2" xfId="4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</cellXfs>
  <cellStyles count="41">
    <cellStyle name="br" xfId="20"/>
    <cellStyle name="col" xfId="21"/>
    <cellStyle name="Normal_data" xfId="1"/>
    <cellStyle name="style0" xfId="22"/>
    <cellStyle name="td" xfId="23"/>
    <cellStyle name="tr" xfId="24"/>
    <cellStyle name="xl21" xfId="25"/>
    <cellStyle name="xl22" xfId="26"/>
    <cellStyle name="xl23" xfId="9"/>
    <cellStyle name="xl24" xfId="10"/>
    <cellStyle name="xl25" xfId="11"/>
    <cellStyle name="xl26" xfId="27"/>
    <cellStyle name="xl27" xfId="28"/>
    <cellStyle name="xl28" xfId="12"/>
    <cellStyle name="xl29" xfId="29"/>
    <cellStyle name="xl30" xfId="30"/>
    <cellStyle name="xl31" xfId="4"/>
    <cellStyle name="xl31 2" xfId="13"/>
    <cellStyle name="xl32" xfId="31"/>
    <cellStyle name="xl33" xfId="5"/>
    <cellStyle name="xl33 2" xfId="32"/>
    <cellStyle name="xl34" xfId="33"/>
    <cellStyle name="xl35" xfId="6"/>
    <cellStyle name="xl35 2" xfId="34"/>
    <cellStyle name="xl36" xfId="14"/>
    <cellStyle name="xl37" xfId="15"/>
    <cellStyle name="xl38" xfId="35"/>
    <cellStyle name="xl39" xfId="16"/>
    <cellStyle name="xl40" xfId="3"/>
    <cellStyle name="xl40 2" xfId="17"/>
    <cellStyle name="xl41" xfId="18"/>
    <cellStyle name="xl42" xfId="19"/>
    <cellStyle name="xl43" xfId="36"/>
    <cellStyle name="xl44" xfId="37"/>
    <cellStyle name="xl45" xfId="38"/>
    <cellStyle name="xl46" xfId="39"/>
    <cellStyle name="xl61" xfId="40"/>
    <cellStyle name="Обычный" xfId="0" builtinId="0"/>
    <cellStyle name="Обычный 2" xfId="2"/>
    <cellStyle name="Обычный 2 2" xfId="8"/>
    <cellStyle name="Обычный 3" xfId="7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7"/>
  <sheetViews>
    <sheetView tabSelected="1" zoomScale="80" zoomScaleNormal="80" zoomScaleSheetLayoutView="80" workbookViewId="0">
      <selection activeCell="E15" sqref="E15"/>
    </sheetView>
  </sheetViews>
  <sheetFormatPr defaultRowHeight="15.75" x14ac:dyDescent="0.2"/>
  <cols>
    <col min="1" max="1" width="9.83203125" style="23" customWidth="1"/>
    <col min="2" max="2" width="21.5" style="23" customWidth="1"/>
    <col min="3" max="3" width="86.83203125" style="3" customWidth="1"/>
    <col min="4" max="4" width="14.1640625" style="23" customWidth="1"/>
    <col min="5" max="5" width="17.5" style="23" customWidth="1"/>
    <col min="6" max="8" width="30.5" style="25" customWidth="1"/>
    <col min="9" max="9" width="93.1640625" style="3" customWidth="1"/>
    <col min="10" max="10" width="10.1640625" style="1" hidden="1" customWidth="1"/>
    <col min="11" max="11" width="21.6640625" style="2" hidden="1" customWidth="1"/>
    <col min="12" max="12" width="19.1640625" style="3" hidden="1" customWidth="1"/>
    <col min="13" max="13" width="18.1640625" style="2" hidden="1" customWidth="1"/>
    <col min="14" max="14" width="21.33203125" style="2" hidden="1" customWidth="1"/>
    <col min="15" max="17" width="0" style="3" hidden="1" customWidth="1"/>
    <col min="18" max="18" width="13.1640625" style="2" customWidth="1"/>
    <col min="19" max="19" width="9.33203125" style="3" customWidth="1"/>
    <col min="20" max="16384" width="9.33203125" style="3"/>
  </cols>
  <sheetData>
    <row r="1" spans="1:18" ht="40.5" customHeight="1" x14ac:dyDescent="0.2">
      <c r="A1" s="91" t="s">
        <v>35</v>
      </c>
      <c r="B1" s="91"/>
      <c r="C1" s="91"/>
      <c r="D1" s="91"/>
      <c r="E1" s="91"/>
      <c r="F1" s="91"/>
      <c r="G1" s="91"/>
      <c r="H1" s="91"/>
      <c r="I1" s="91"/>
      <c r="K1" s="2" t="e">
        <f>K9+#REF!+K55+K56+K117+K118+K124+K125+K127+K128+K103+K104+#REF!+#REF!</f>
        <v>#REF!</v>
      </c>
      <c r="L1" s="2">
        <f>K28+K33+K40+K41++K71+K49+K83+K84+K70+N145+K38+K32+K31</f>
        <v>7682412.5499999998</v>
      </c>
      <c r="M1" s="2">
        <f>416412.55+4112366.48+7266000</f>
        <v>11794779.030000001</v>
      </c>
      <c r="N1" s="2" t="e">
        <f>M1-L1-K1</f>
        <v>#REF!</v>
      </c>
    </row>
    <row r="2" spans="1:18" s="31" customFormat="1" x14ac:dyDescent="0.2">
      <c r="A2" s="85" t="s">
        <v>32</v>
      </c>
      <c r="B2" s="85" t="s">
        <v>31</v>
      </c>
      <c r="C2" s="85" t="s">
        <v>0</v>
      </c>
      <c r="D2" s="85" t="s">
        <v>1</v>
      </c>
      <c r="E2" s="85" t="s">
        <v>2</v>
      </c>
      <c r="F2" s="85" t="s">
        <v>29</v>
      </c>
      <c r="G2" s="85" t="s">
        <v>30</v>
      </c>
      <c r="H2" s="85" t="s">
        <v>34</v>
      </c>
      <c r="I2" s="85" t="s">
        <v>28</v>
      </c>
      <c r="J2" s="4"/>
      <c r="K2" s="5"/>
      <c r="M2" s="5"/>
      <c r="N2" s="5"/>
      <c r="R2" s="5"/>
    </row>
    <row r="3" spans="1:18" s="31" customFormat="1" x14ac:dyDescent="0.2">
      <c r="A3" s="85"/>
      <c r="B3" s="85"/>
      <c r="C3" s="85"/>
      <c r="D3" s="85"/>
      <c r="E3" s="85"/>
      <c r="F3" s="85"/>
      <c r="G3" s="85"/>
      <c r="H3" s="85"/>
      <c r="I3" s="85"/>
      <c r="J3" s="4"/>
      <c r="K3" s="5"/>
      <c r="M3" s="5"/>
      <c r="N3" s="5"/>
      <c r="R3" s="5"/>
    </row>
    <row r="4" spans="1:18" s="31" customFormat="1" x14ac:dyDescent="0.2">
      <c r="A4" s="85"/>
      <c r="B4" s="85"/>
      <c r="C4" s="85"/>
      <c r="D4" s="85"/>
      <c r="E4" s="85"/>
      <c r="F4" s="85"/>
      <c r="G4" s="85"/>
      <c r="H4" s="85"/>
      <c r="I4" s="85"/>
      <c r="J4" s="4"/>
      <c r="K4" s="5"/>
      <c r="M4" s="5"/>
      <c r="N4" s="5"/>
      <c r="R4" s="5"/>
    </row>
    <row r="5" spans="1:18" s="4" customFormat="1" ht="27" customHeight="1" x14ac:dyDescent="0.2">
      <c r="A5" s="85" t="s">
        <v>10</v>
      </c>
      <c r="B5" s="85"/>
      <c r="C5" s="85"/>
      <c r="D5" s="85"/>
      <c r="E5" s="85"/>
      <c r="F5" s="85"/>
      <c r="G5" s="85"/>
      <c r="H5" s="85"/>
      <c r="I5" s="85"/>
      <c r="K5" s="6"/>
      <c r="M5" s="6"/>
      <c r="N5" s="6"/>
      <c r="R5" s="6"/>
    </row>
    <row r="6" spans="1:18" s="4" customFormat="1" ht="24.75" customHeight="1" x14ac:dyDescent="0.2">
      <c r="A6" s="85" t="s">
        <v>75</v>
      </c>
      <c r="B6" s="85"/>
      <c r="C6" s="85"/>
      <c r="D6" s="85"/>
      <c r="E6" s="85"/>
      <c r="F6" s="85"/>
      <c r="G6" s="85"/>
      <c r="H6" s="85"/>
      <c r="I6" s="85"/>
      <c r="K6" s="6"/>
      <c r="M6" s="6"/>
      <c r="N6" s="6"/>
      <c r="R6" s="6"/>
    </row>
    <row r="7" spans="1:18" s="1" customFormat="1" ht="56.25" hidden="1" customHeight="1" x14ac:dyDescent="0.2">
      <c r="A7" s="63">
        <v>852</v>
      </c>
      <c r="B7" s="63" t="s">
        <v>71</v>
      </c>
      <c r="C7" s="61" t="s">
        <v>72</v>
      </c>
      <c r="D7" s="63" t="s">
        <v>57</v>
      </c>
      <c r="E7" s="44">
        <v>121</v>
      </c>
      <c r="F7" s="7"/>
      <c r="G7" s="8">
        <v>0</v>
      </c>
      <c r="H7" s="8">
        <v>0</v>
      </c>
      <c r="I7" s="61" t="s">
        <v>177</v>
      </c>
      <c r="K7" s="9">
        <v>2041253</v>
      </c>
      <c r="M7" s="9"/>
      <c r="N7" s="9"/>
      <c r="R7" s="9"/>
    </row>
    <row r="8" spans="1:18" s="1" customFormat="1" ht="56.25" hidden="1" customHeight="1" x14ac:dyDescent="0.2">
      <c r="A8" s="64"/>
      <c r="B8" s="64"/>
      <c r="C8" s="62"/>
      <c r="D8" s="64"/>
      <c r="E8" s="44">
        <v>129</v>
      </c>
      <c r="F8" s="10"/>
      <c r="G8" s="8">
        <v>0</v>
      </c>
      <c r="H8" s="8">
        <v>0</v>
      </c>
      <c r="I8" s="62"/>
      <c r="K8" s="9">
        <v>616458.40599999996</v>
      </c>
      <c r="M8" s="9"/>
      <c r="N8" s="9"/>
      <c r="R8" s="9"/>
    </row>
    <row r="9" spans="1:18" s="1" customFormat="1" ht="228.75" hidden="1" customHeight="1" x14ac:dyDescent="0.2">
      <c r="A9" s="44">
        <v>852</v>
      </c>
      <c r="B9" s="44" t="s">
        <v>55</v>
      </c>
      <c r="C9" s="11" t="s">
        <v>56</v>
      </c>
      <c r="D9" s="44" t="s">
        <v>57</v>
      </c>
      <c r="E9" s="44">
        <v>244</v>
      </c>
      <c r="F9" s="7"/>
      <c r="G9" s="8">
        <v>0</v>
      </c>
      <c r="H9" s="8">
        <v>0</v>
      </c>
      <c r="I9" s="11" t="s">
        <v>125</v>
      </c>
      <c r="K9" s="9">
        <v>2041253</v>
      </c>
      <c r="M9" s="9"/>
      <c r="N9" s="9"/>
      <c r="R9" s="9"/>
    </row>
    <row r="10" spans="1:18" ht="81" hidden="1" customHeight="1" x14ac:dyDescent="0.2">
      <c r="A10" s="37">
        <v>852</v>
      </c>
      <c r="B10" s="63" t="s">
        <v>84</v>
      </c>
      <c r="C10" s="61" t="s">
        <v>85</v>
      </c>
      <c r="D10" s="47" t="s">
        <v>57</v>
      </c>
      <c r="E10" s="45">
        <v>121</v>
      </c>
      <c r="F10" s="10"/>
      <c r="G10" s="10">
        <v>0</v>
      </c>
      <c r="H10" s="10">
        <v>0</v>
      </c>
      <c r="I10" s="61" t="s">
        <v>128</v>
      </c>
    </row>
    <row r="11" spans="1:18" ht="81" hidden="1" customHeight="1" x14ac:dyDescent="0.2">
      <c r="A11" s="37">
        <v>852</v>
      </c>
      <c r="B11" s="64"/>
      <c r="C11" s="62"/>
      <c r="D11" s="47" t="s">
        <v>57</v>
      </c>
      <c r="E11" s="45">
        <v>129</v>
      </c>
      <c r="F11" s="10"/>
      <c r="G11" s="10">
        <v>0</v>
      </c>
      <c r="H11" s="10">
        <v>0</v>
      </c>
      <c r="I11" s="62"/>
    </row>
    <row r="12" spans="1:18" ht="62.25" customHeight="1" x14ac:dyDescent="0.2">
      <c r="A12" s="63">
        <v>852</v>
      </c>
      <c r="B12" s="63" t="s">
        <v>185</v>
      </c>
      <c r="C12" s="61" t="s">
        <v>184</v>
      </c>
      <c r="D12" s="81" t="s">
        <v>57</v>
      </c>
      <c r="E12" s="45">
        <v>121</v>
      </c>
      <c r="F12" s="10">
        <v>806095</v>
      </c>
      <c r="G12" s="10">
        <v>0</v>
      </c>
      <c r="H12" s="10">
        <v>0</v>
      </c>
      <c r="I12" s="61" t="s">
        <v>186</v>
      </c>
    </row>
    <row r="13" spans="1:18" ht="62.25" customHeight="1" x14ac:dyDescent="0.2">
      <c r="A13" s="64"/>
      <c r="B13" s="64"/>
      <c r="C13" s="62"/>
      <c r="D13" s="82"/>
      <c r="E13" s="45">
        <v>129</v>
      </c>
      <c r="F13" s="10">
        <v>243441</v>
      </c>
      <c r="G13" s="10">
        <v>0</v>
      </c>
      <c r="H13" s="10">
        <v>0</v>
      </c>
      <c r="I13" s="62"/>
    </row>
    <row r="14" spans="1:18" ht="44.25" customHeight="1" x14ac:dyDescent="0.2">
      <c r="A14" s="44">
        <v>852</v>
      </c>
      <c r="B14" s="44" t="s">
        <v>157</v>
      </c>
      <c r="C14" s="46" t="s">
        <v>159</v>
      </c>
      <c r="D14" s="45" t="s">
        <v>158</v>
      </c>
      <c r="E14" s="45">
        <v>244</v>
      </c>
      <c r="F14" s="10">
        <f>-13000+7524.58</f>
        <v>-5475.42</v>
      </c>
      <c r="G14" s="10">
        <v>0</v>
      </c>
      <c r="H14" s="10">
        <v>0</v>
      </c>
      <c r="I14" s="46" t="s">
        <v>160</v>
      </c>
    </row>
    <row r="15" spans="1:18" ht="48" customHeight="1" x14ac:dyDescent="0.2">
      <c r="A15" s="44">
        <v>852</v>
      </c>
      <c r="B15" s="44" t="s">
        <v>163</v>
      </c>
      <c r="C15" s="46" t="s">
        <v>164</v>
      </c>
      <c r="D15" s="45" t="s">
        <v>158</v>
      </c>
      <c r="E15" s="45">
        <v>247</v>
      </c>
      <c r="F15" s="10">
        <f>-11400</f>
        <v>-11400</v>
      </c>
      <c r="G15" s="10">
        <v>0</v>
      </c>
      <c r="H15" s="10">
        <v>0</v>
      </c>
      <c r="I15" s="46" t="s">
        <v>160</v>
      </c>
    </row>
    <row r="16" spans="1:18" ht="54" customHeight="1" x14ac:dyDescent="0.2">
      <c r="A16" s="44">
        <v>852</v>
      </c>
      <c r="B16" s="44" t="s">
        <v>173</v>
      </c>
      <c r="C16" s="46" t="s">
        <v>198</v>
      </c>
      <c r="D16" s="45" t="s">
        <v>158</v>
      </c>
      <c r="E16" s="45">
        <v>247</v>
      </c>
      <c r="F16" s="10">
        <f>-22343.6</f>
        <v>-22343.599999999999</v>
      </c>
      <c r="G16" s="10">
        <v>0</v>
      </c>
      <c r="H16" s="10">
        <v>0</v>
      </c>
      <c r="I16" s="46" t="s">
        <v>160</v>
      </c>
    </row>
    <row r="17" spans="1:12" ht="69.75" hidden="1" customHeight="1" x14ac:dyDescent="0.2">
      <c r="A17" s="65">
        <v>852</v>
      </c>
      <c r="B17" s="65" t="s">
        <v>46</v>
      </c>
      <c r="C17" s="65" t="s">
        <v>47</v>
      </c>
      <c r="D17" s="92" t="s">
        <v>48</v>
      </c>
      <c r="E17" s="45">
        <v>111</v>
      </c>
      <c r="F17" s="10"/>
      <c r="G17" s="10">
        <v>0</v>
      </c>
      <c r="H17" s="10">
        <v>0</v>
      </c>
      <c r="I17" s="66" t="s">
        <v>91</v>
      </c>
    </row>
    <row r="18" spans="1:12" ht="69.75" hidden="1" customHeight="1" x14ac:dyDescent="0.2">
      <c r="A18" s="65"/>
      <c r="B18" s="65"/>
      <c r="C18" s="65"/>
      <c r="D18" s="92"/>
      <c r="E18" s="45">
        <v>119</v>
      </c>
      <c r="F18" s="10"/>
      <c r="G18" s="10">
        <v>0</v>
      </c>
      <c r="H18" s="10">
        <v>0</v>
      </c>
      <c r="I18" s="66"/>
    </row>
    <row r="19" spans="1:12" ht="69.75" hidden="1" customHeight="1" x14ac:dyDescent="0.2">
      <c r="A19" s="65"/>
      <c r="B19" s="65"/>
      <c r="C19" s="65"/>
      <c r="D19" s="92"/>
      <c r="E19" s="45">
        <v>244</v>
      </c>
      <c r="F19" s="10"/>
      <c r="G19" s="10">
        <v>0</v>
      </c>
      <c r="H19" s="10">
        <v>0</v>
      </c>
      <c r="I19" s="11" t="s">
        <v>86</v>
      </c>
    </row>
    <row r="20" spans="1:12" ht="42" customHeight="1" x14ac:dyDescent="0.2">
      <c r="A20" s="44">
        <v>852</v>
      </c>
      <c r="B20" s="44" t="s">
        <v>165</v>
      </c>
      <c r="C20" s="46" t="s">
        <v>167</v>
      </c>
      <c r="D20" s="45" t="s">
        <v>166</v>
      </c>
      <c r="E20" s="45">
        <v>244</v>
      </c>
      <c r="F20" s="10">
        <f>-25000</f>
        <v>-25000</v>
      </c>
      <c r="G20" s="10">
        <v>0</v>
      </c>
      <c r="H20" s="10">
        <v>0</v>
      </c>
      <c r="I20" s="11" t="s">
        <v>160</v>
      </c>
    </row>
    <row r="21" spans="1:12" ht="69.75" hidden="1" customHeight="1" x14ac:dyDescent="0.2">
      <c r="A21" s="44">
        <v>852</v>
      </c>
      <c r="B21" s="44" t="s">
        <v>18</v>
      </c>
      <c r="C21" s="11" t="s">
        <v>19</v>
      </c>
      <c r="D21" s="45" t="s">
        <v>17</v>
      </c>
      <c r="E21" s="45">
        <v>244</v>
      </c>
      <c r="F21" s="10"/>
      <c r="G21" s="10"/>
      <c r="H21" s="10"/>
      <c r="I21" s="11"/>
    </row>
    <row r="22" spans="1:12" ht="36" customHeight="1" x14ac:dyDescent="0.2">
      <c r="A22" s="44">
        <v>852</v>
      </c>
      <c r="B22" s="44" t="s">
        <v>170</v>
      </c>
      <c r="C22" s="11" t="s">
        <v>172</v>
      </c>
      <c r="D22" s="45" t="s">
        <v>171</v>
      </c>
      <c r="E22" s="45">
        <v>244</v>
      </c>
      <c r="F22" s="10">
        <v>-4565</v>
      </c>
      <c r="G22" s="10">
        <v>0</v>
      </c>
      <c r="H22" s="10">
        <v>0</v>
      </c>
      <c r="I22" s="11" t="s">
        <v>160</v>
      </c>
    </row>
    <row r="23" spans="1:12" ht="52.5" hidden="1" customHeight="1" x14ac:dyDescent="0.2">
      <c r="A23" s="44">
        <v>852</v>
      </c>
      <c r="B23" s="44" t="s">
        <v>24</v>
      </c>
      <c r="C23" s="11" t="s">
        <v>25</v>
      </c>
      <c r="D23" s="45" t="s">
        <v>20</v>
      </c>
      <c r="E23" s="45">
        <v>244</v>
      </c>
      <c r="F23" s="10"/>
      <c r="G23" s="10">
        <v>0</v>
      </c>
      <c r="H23" s="10">
        <v>0</v>
      </c>
      <c r="I23" s="11" t="s">
        <v>113</v>
      </c>
      <c r="J23" s="1">
        <v>226</v>
      </c>
    </row>
    <row r="24" spans="1:12" ht="52.5" customHeight="1" x14ac:dyDescent="0.2">
      <c r="A24" s="44">
        <v>852</v>
      </c>
      <c r="B24" s="44" t="s">
        <v>24</v>
      </c>
      <c r="C24" s="11" t="s">
        <v>25</v>
      </c>
      <c r="D24" s="45" t="s">
        <v>20</v>
      </c>
      <c r="E24" s="45">
        <v>244</v>
      </c>
      <c r="F24" s="10">
        <v>-7524.58</v>
      </c>
      <c r="G24" s="10">
        <v>0</v>
      </c>
      <c r="H24" s="10">
        <v>0</v>
      </c>
      <c r="I24" s="11" t="s">
        <v>200</v>
      </c>
    </row>
    <row r="25" spans="1:12" ht="61.5" customHeight="1" x14ac:dyDescent="0.2">
      <c r="A25" s="44">
        <v>852</v>
      </c>
      <c r="B25" s="44" t="s">
        <v>50</v>
      </c>
      <c r="C25" s="46" t="s">
        <v>25</v>
      </c>
      <c r="D25" s="45" t="s">
        <v>20</v>
      </c>
      <c r="E25" s="45">
        <v>243</v>
      </c>
      <c r="F25" s="10">
        <f>180589.88+7524.58</f>
        <v>188114.46</v>
      </c>
      <c r="G25" s="10">
        <v>0</v>
      </c>
      <c r="H25" s="10">
        <v>0</v>
      </c>
      <c r="I25" s="11" t="s">
        <v>199</v>
      </c>
      <c r="J25" s="1">
        <v>225</v>
      </c>
    </row>
    <row r="26" spans="1:12" ht="69" hidden="1" customHeight="1" x14ac:dyDescent="0.2">
      <c r="A26" s="44">
        <v>852</v>
      </c>
      <c r="B26" s="44" t="s">
        <v>93</v>
      </c>
      <c r="C26" s="11" t="s">
        <v>94</v>
      </c>
      <c r="D26" s="45" t="s">
        <v>95</v>
      </c>
      <c r="E26" s="45">
        <v>244</v>
      </c>
      <c r="F26" s="10"/>
      <c r="G26" s="10">
        <v>0</v>
      </c>
      <c r="H26" s="10">
        <v>0</v>
      </c>
      <c r="I26" s="46" t="s">
        <v>96</v>
      </c>
      <c r="L26" s="2"/>
    </row>
    <row r="27" spans="1:12" ht="57.75" customHeight="1" x14ac:dyDescent="0.2">
      <c r="A27" s="44">
        <v>852</v>
      </c>
      <c r="B27" s="44" t="s">
        <v>169</v>
      </c>
      <c r="C27" s="11" t="s">
        <v>168</v>
      </c>
      <c r="D27" s="45" t="s">
        <v>21</v>
      </c>
      <c r="E27" s="45">
        <v>244</v>
      </c>
      <c r="F27" s="10">
        <v>-20000</v>
      </c>
      <c r="G27" s="10">
        <v>0</v>
      </c>
      <c r="H27" s="10">
        <v>0</v>
      </c>
      <c r="I27" s="46" t="s">
        <v>160</v>
      </c>
      <c r="L27" s="2"/>
    </row>
    <row r="28" spans="1:12" ht="147" hidden="1" customHeight="1" x14ac:dyDescent="0.2">
      <c r="A28" s="44">
        <v>852</v>
      </c>
      <c r="B28" s="44" t="s">
        <v>23</v>
      </c>
      <c r="C28" s="11" t="s">
        <v>22</v>
      </c>
      <c r="D28" s="45" t="s">
        <v>21</v>
      </c>
      <c r="E28" s="45">
        <v>540</v>
      </c>
      <c r="F28" s="10"/>
      <c r="G28" s="10"/>
      <c r="H28" s="10"/>
      <c r="I28" s="46"/>
      <c r="K28" s="2">
        <v>4792.67</v>
      </c>
    </row>
    <row r="29" spans="1:12" ht="76.5" hidden="1" customHeight="1" x14ac:dyDescent="0.2">
      <c r="A29" s="65">
        <v>852</v>
      </c>
      <c r="B29" s="65" t="s">
        <v>26</v>
      </c>
      <c r="C29" s="66" t="s">
        <v>27</v>
      </c>
      <c r="D29" s="45" t="s">
        <v>16</v>
      </c>
      <c r="E29" s="45">
        <v>414</v>
      </c>
      <c r="F29" s="10"/>
      <c r="G29" s="10"/>
      <c r="H29" s="10"/>
      <c r="I29" s="46"/>
    </row>
    <row r="30" spans="1:12" ht="87.75" hidden="1" customHeight="1" x14ac:dyDescent="0.2">
      <c r="A30" s="65"/>
      <c r="B30" s="65"/>
      <c r="C30" s="66"/>
      <c r="D30" s="45" t="s">
        <v>16</v>
      </c>
      <c r="E30" s="45">
        <v>414</v>
      </c>
      <c r="F30" s="10"/>
      <c r="G30" s="10"/>
      <c r="H30" s="10"/>
      <c r="I30" s="12"/>
    </row>
    <row r="31" spans="1:12" ht="90" hidden="1" customHeight="1" x14ac:dyDescent="0.2">
      <c r="A31" s="44">
        <v>852</v>
      </c>
      <c r="B31" s="44" t="s">
        <v>122</v>
      </c>
      <c r="C31" s="46" t="s">
        <v>112</v>
      </c>
      <c r="D31" s="45" t="s">
        <v>16</v>
      </c>
      <c r="E31" s="45">
        <v>810</v>
      </c>
      <c r="F31" s="10"/>
      <c r="G31" s="10">
        <v>0</v>
      </c>
      <c r="H31" s="10">
        <v>0</v>
      </c>
      <c r="I31" s="12" t="s">
        <v>124</v>
      </c>
      <c r="K31" s="2">
        <v>4518810.75</v>
      </c>
    </row>
    <row r="32" spans="1:12" ht="246" hidden="1" customHeight="1" x14ac:dyDescent="0.2">
      <c r="A32" s="44">
        <v>852</v>
      </c>
      <c r="B32" s="44" t="s">
        <v>38</v>
      </c>
      <c r="C32" s="46" t="s">
        <v>39</v>
      </c>
      <c r="D32" s="45" t="s">
        <v>16</v>
      </c>
      <c r="E32" s="45">
        <v>414</v>
      </c>
      <c r="F32" s="10"/>
      <c r="G32" s="10">
        <v>0</v>
      </c>
      <c r="H32" s="10">
        <v>0</v>
      </c>
      <c r="I32" s="12" t="s">
        <v>130</v>
      </c>
      <c r="K32" s="2">
        <v>443803.49</v>
      </c>
    </row>
    <row r="33" spans="1:19" ht="49.5" customHeight="1" x14ac:dyDescent="0.2">
      <c r="A33" s="44">
        <v>852</v>
      </c>
      <c r="B33" s="44" t="s">
        <v>175</v>
      </c>
      <c r="C33" s="46" t="s">
        <v>58</v>
      </c>
      <c r="D33" s="45" t="s">
        <v>16</v>
      </c>
      <c r="E33" s="45">
        <v>243</v>
      </c>
      <c r="F33" s="10">
        <f>1863753.6+77656.4</f>
        <v>1941410</v>
      </c>
      <c r="G33" s="10">
        <v>0</v>
      </c>
      <c r="H33" s="10">
        <v>0</v>
      </c>
      <c r="I33" s="12" t="s">
        <v>154</v>
      </c>
      <c r="K33" s="2">
        <v>544167.18999999994</v>
      </c>
    </row>
    <row r="34" spans="1:19" ht="57" customHeight="1" x14ac:dyDescent="0.2">
      <c r="A34" s="37">
        <v>852</v>
      </c>
      <c r="B34" s="44" t="s">
        <v>137</v>
      </c>
      <c r="C34" s="46" t="s">
        <v>138</v>
      </c>
      <c r="D34" s="45" t="s">
        <v>16</v>
      </c>
      <c r="E34" s="45">
        <v>414</v>
      </c>
      <c r="F34" s="10">
        <f>-126122428.8-5177444.8-77656.4</f>
        <v>-131377530</v>
      </c>
      <c r="G34" s="10">
        <v>0</v>
      </c>
      <c r="H34" s="10">
        <v>0</v>
      </c>
      <c r="I34" s="12" t="s">
        <v>203</v>
      </c>
    </row>
    <row r="35" spans="1:19" ht="77.25" customHeight="1" x14ac:dyDescent="0.2">
      <c r="A35" s="35">
        <v>852</v>
      </c>
      <c r="B35" s="36" t="s">
        <v>49</v>
      </c>
      <c r="C35" s="39" t="s">
        <v>194</v>
      </c>
      <c r="D35" s="32" t="s">
        <v>16</v>
      </c>
      <c r="E35" s="32">
        <v>414</v>
      </c>
      <c r="F35" s="33">
        <f>-147957.87-7787.25</f>
        <v>-155745.12</v>
      </c>
      <c r="G35" s="33">
        <v>0</v>
      </c>
      <c r="H35" s="33">
        <v>0</v>
      </c>
      <c r="I35" s="28" t="s">
        <v>193</v>
      </c>
      <c r="S35" s="23"/>
    </row>
    <row r="36" spans="1:19" s="57" customFormat="1" ht="36.75" customHeight="1" x14ac:dyDescent="0.2">
      <c r="A36" s="50">
        <v>852</v>
      </c>
      <c r="B36" s="50" t="s">
        <v>196</v>
      </c>
      <c r="C36" s="51" t="s">
        <v>197</v>
      </c>
      <c r="D36" s="52" t="s">
        <v>16</v>
      </c>
      <c r="E36" s="52">
        <v>244</v>
      </c>
      <c r="F36" s="53">
        <v>428135.2</v>
      </c>
      <c r="G36" s="53">
        <v>0</v>
      </c>
      <c r="H36" s="53">
        <v>0</v>
      </c>
      <c r="I36" s="54" t="s">
        <v>201</v>
      </c>
      <c r="J36" s="55"/>
      <c r="K36" s="56"/>
      <c r="M36" s="56"/>
      <c r="N36" s="56"/>
      <c r="R36" s="56"/>
      <c r="S36" s="58"/>
    </row>
    <row r="37" spans="1:19" ht="81" customHeight="1" x14ac:dyDescent="0.2">
      <c r="A37" s="36">
        <v>852</v>
      </c>
      <c r="B37" s="37" t="s">
        <v>136</v>
      </c>
      <c r="C37" s="34" t="s">
        <v>195</v>
      </c>
      <c r="D37" s="47" t="s">
        <v>135</v>
      </c>
      <c r="E37" s="47">
        <v>244</v>
      </c>
      <c r="F37" s="14">
        <f>-65760-2740</f>
        <v>-68500</v>
      </c>
      <c r="G37" s="14">
        <v>0</v>
      </c>
      <c r="H37" s="14">
        <v>0</v>
      </c>
      <c r="I37" s="39" t="s">
        <v>155</v>
      </c>
    </row>
    <row r="38" spans="1:19" ht="64.5" customHeight="1" x14ac:dyDescent="0.2">
      <c r="A38" s="44">
        <v>852</v>
      </c>
      <c r="B38" s="44" t="s">
        <v>120</v>
      </c>
      <c r="C38" s="46" t="s">
        <v>121</v>
      </c>
      <c r="D38" s="45" t="s">
        <v>118</v>
      </c>
      <c r="E38" s="45">
        <v>611</v>
      </c>
      <c r="F38" s="10">
        <v>-37000</v>
      </c>
      <c r="G38" s="10">
        <v>0</v>
      </c>
      <c r="H38" s="10">
        <v>0</v>
      </c>
      <c r="I38" s="11" t="s">
        <v>161</v>
      </c>
      <c r="J38" s="1">
        <v>310</v>
      </c>
      <c r="K38" s="2">
        <v>548000</v>
      </c>
    </row>
    <row r="39" spans="1:19" ht="66.75" customHeight="1" x14ac:dyDescent="0.2">
      <c r="A39" s="36">
        <v>852</v>
      </c>
      <c r="B39" s="37" t="s">
        <v>120</v>
      </c>
      <c r="C39" s="13" t="s">
        <v>121</v>
      </c>
      <c r="D39" s="47" t="s">
        <v>118</v>
      </c>
      <c r="E39" s="47">
        <v>612</v>
      </c>
      <c r="F39" s="14">
        <v>-7700</v>
      </c>
      <c r="G39" s="14">
        <v>0</v>
      </c>
      <c r="H39" s="14">
        <v>0</v>
      </c>
      <c r="I39" s="11" t="s">
        <v>161</v>
      </c>
    </row>
    <row r="40" spans="1:19" ht="144.75" hidden="1" customHeight="1" x14ac:dyDescent="0.2">
      <c r="A40" s="35">
        <v>852</v>
      </c>
      <c r="B40" s="37" t="s">
        <v>59</v>
      </c>
      <c r="C40" s="15" t="s">
        <v>60</v>
      </c>
      <c r="D40" s="47" t="s">
        <v>61</v>
      </c>
      <c r="E40" s="45">
        <v>611</v>
      </c>
      <c r="F40" s="10"/>
      <c r="G40" s="10">
        <v>0</v>
      </c>
      <c r="H40" s="10">
        <v>0</v>
      </c>
      <c r="I40" s="15" t="s">
        <v>106</v>
      </c>
    </row>
    <row r="41" spans="1:19" ht="31.5" hidden="1" customHeight="1" x14ac:dyDescent="0.2">
      <c r="A41" s="35">
        <v>852</v>
      </c>
      <c r="B41" s="37" t="s">
        <v>62</v>
      </c>
      <c r="C41" s="15" t="s">
        <v>63</v>
      </c>
      <c r="D41" s="47" t="s">
        <v>61</v>
      </c>
      <c r="E41" s="45">
        <v>611</v>
      </c>
      <c r="F41" s="10"/>
      <c r="G41" s="10"/>
      <c r="H41" s="10"/>
      <c r="I41" s="15"/>
    </row>
    <row r="42" spans="1:19" ht="45.75" customHeight="1" x14ac:dyDescent="0.2">
      <c r="A42" s="63">
        <v>852</v>
      </c>
      <c r="B42" s="63" t="s">
        <v>178</v>
      </c>
      <c r="C42" s="61" t="s">
        <v>153</v>
      </c>
      <c r="D42" s="81" t="s">
        <v>152</v>
      </c>
      <c r="E42" s="45">
        <v>611</v>
      </c>
      <c r="F42" s="10">
        <v>-28050</v>
      </c>
      <c r="G42" s="10">
        <v>0</v>
      </c>
      <c r="H42" s="10">
        <v>0</v>
      </c>
      <c r="I42" s="61" t="s">
        <v>183</v>
      </c>
    </row>
    <row r="43" spans="1:19" ht="45.75" customHeight="1" x14ac:dyDescent="0.2">
      <c r="A43" s="64"/>
      <c r="B43" s="64"/>
      <c r="C43" s="62"/>
      <c r="D43" s="82"/>
      <c r="E43" s="45">
        <v>612</v>
      </c>
      <c r="F43" s="10">
        <v>-3600</v>
      </c>
      <c r="G43" s="10">
        <v>0</v>
      </c>
      <c r="H43" s="10">
        <v>0</v>
      </c>
      <c r="I43" s="62"/>
    </row>
    <row r="44" spans="1:19" ht="41.25" customHeight="1" x14ac:dyDescent="0.2">
      <c r="A44" s="35">
        <v>852</v>
      </c>
      <c r="B44" s="37" t="s">
        <v>87</v>
      </c>
      <c r="C44" s="15" t="s">
        <v>88</v>
      </c>
      <c r="D44" s="47" t="s">
        <v>89</v>
      </c>
      <c r="E44" s="45">
        <v>312</v>
      </c>
      <c r="F44" s="10">
        <v>-63000</v>
      </c>
      <c r="G44" s="10">
        <v>0</v>
      </c>
      <c r="H44" s="10">
        <v>0</v>
      </c>
      <c r="I44" s="15" t="s">
        <v>90</v>
      </c>
    </row>
    <row r="45" spans="1:19" ht="58.5" customHeight="1" x14ac:dyDescent="0.2">
      <c r="A45" s="35">
        <v>852</v>
      </c>
      <c r="B45" s="37" t="s">
        <v>82</v>
      </c>
      <c r="C45" s="15" t="s">
        <v>83</v>
      </c>
      <c r="D45" s="47" t="s">
        <v>126</v>
      </c>
      <c r="E45" s="45">
        <v>321</v>
      </c>
      <c r="F45" s="10">
        <v>130000</v>
      </c>
      <c r="G45" s="10">
        <v>0</v>
      </c>
      <c r="H45" s="10">
        <v>0</v>
      </c>
      <c r="I45" s="15" t="s">
        <v>131</v>
      </c>
    </row>
    <row r="46" spans="1:19" ht="39.75" customHeight="1" x14ac:dyDescent="0.2">
      <c r="A46" s="63">
        <v>852</v>
      </c>
      <c r="B46" s="63" t="s">
        <v>133</v>
      </c>
      <c r="C46" s="83" t="s">
        <v>134</v>
      </c>
      <c r="D46" s="81" t="s">
        <v>51</v>
      </c>
      <c r="E46" s="45">
        <v>313</v>
      </c>
      <c r="F46" s="10">
        <v>-1591900</v>
      </c>
      <c r="G46" s="10">
        <v>0</v>
      </c>
      <c r="H46" s="10">
        <v>0</v>
      </c>
      <c r="I46" s="61" t="s">
        <v>183</v>
      </c>
    </row>
    <row r="47" spans="1:19" ht="39.75" customHeight="1" x14ac:dyDescent="0.2">
      <c r="A47" s="64"/>
      <c r="B47" s="64"/>
      <c r="C47" s="84"/>
      <c r="D47" s="82"/>
      <c r="E47" s="45">
        <v>323</v>
      </c>
      <c r="F47" s="10">
        <v>-900000</v>
      </c>
      <c r="G47" s="10">
        <v>0</v>
      </c>
      <c r="H47" s="10">
        <v>0</v>
      </c>
      <c r="I47" s="62"/>
    </row>
    <row r="48" spans="1:19" ht="87" customHeight="1" x14ac:dyDescent="0.2">
      <c r="A48" s="36">
        <v>852</v>
      </c>
      <c r="B48" s="44" t="s">
        <v>150</v>
      </c>
      <c r="C48" s="30" t="s">
        <v>151</v>
      </c>
      <c r="D48" s="45" t="s">
        <v>51</v>
      </c>
      <c r="E48" s="45">
        <v>412</v>
      </c>
      <c r="F48" s="10">
        <v>-401694.99</v>
      </c>
      <c r="G48" s="10">
        <v>0</v>
      </c>
      <c r="H48" s="10">
        <v>0</v>
      </c>
      <c r="I48" s="46" t="s">
        <v>183</v>
      </c>
    </row>
    <row r="49" spans="1:18" ht="67.5" hidden="1" customHeight="1" x14ac:dyDescent="0.2">
      <c r="A49" s="35">
        <v>852</v>
      </c>
      <c r="B49" s="37" t="s">
        <v>73</v>
      </c>
      <c r="C49" s="13" t="s">
        <v>74</v>
      </c>
      <c r="D49" s="47" t="s">
        <v>42</v>
      </c>
      <c r="E49" s="47">
        <v>611</v>
      </c>
      <c r="F49" s="14"/>
      <c r="G49" s="14"/>
      <c r="H49" s="14"/>
      <c r="I49" s="39"/>
    </row>
    <row r="50" spans="1:18" ht="78" hidden="1" customHeight="1" x14ac:dyDescent="0.2">
      <c r="A50" s="35">
        <v>852</v>
      </c>
      <c r="B50" s="37" t="s">
        <v>41</v>
      </c>
      <c r="C50" s="15" t="s">
        <v>40</v>
      </c>
      <c r="D50" s="47" t="s">
        <v>42</v>
      </c>
      <c r="E50" s="45">
        <v>622</v>
      </c>
      <c r="F50" s="10"/>
      <c r="G50" s="10"/>
      <c r="H50" s="10"/>
      <c r="I50" s="15"/>
    </row>
    <row r="51" spans="1:18" s="18" customFormat="1" x14ac:dyDescent="0.2">
      <c r="A51" s="77" t="s">
        <v>3</v>
      </c>
      <c r="B51" s="77"/>
      <c r="C51" s="77"/>
      <c r="D51" s="77"/>
      <c r="E51" s="77"/>
      <c r="F51" s="16">
        <f>SUM(F7:F50)</f>
        <v>-130993833.05</v>
      </c>
      <c r="G51" s="16">
        <f>SUM(G7:G50)</f>
        <v>0</v>
      </c>
      <c r="H51" s="16">
        <f>SUM(H7:H50)</f>
        <v>0</v>
      </c>
      <c r="I51" s="41" t="s">
        <v>6</v>
      </c>
      <c r="J51" s="4"/>
      <c r="K51" s="17"/>
      <c r="M51" s="17"/>
      <c r="N51" s="17"/>
      <c r="R51" s="17"/>
    </row>
    <row r="52" spans="1:18" s="18" customFormat="1" x14ac:dyDescent="0.2">
      <c r="A52" s="77" t="s">
        <v>4</v>
      </c>
      <c r="B52" s="77"/>
      <c r="C52" s="77"/>
      <c r="D52" s="77"/>
      <c r="E52" s="77"/>
      <c r="F52" s="16">
        <f>F51-F45-F36</f>
        <v>-131551968.25</v>
      </c>
      <c r="G52" s="16">
        <f t="shared" ref="G52:H52" si="0">G51</f>
        <v>0</v>
      </c>
      <c r="H52" s="16">
        <f t="shared" si="0"/>
        <v>0</v>
      </c>
      <c r="I52" s="41" t="s">
        <v>6</v>
      </c>
      <c r="J52" s="4"/>
      <c r="K52" s="17"/>
      <c r="M52" s="17"/>
      <c r="N52" s="17"/>
      <c r="R52" s="17"/>
    </row>
    <row r="53" spans="1:18" s="4" customFormat="1" ht="23.25" customHeight="1" x14ac:dyDescent="0.2">
      <c r="A53" s="85" t="s">
        <v>13</v>
      </c>
      <c r="B53" s="85"/>
      <c r="C53" s="85"/>
      <c r="D53" s="85"/>
      <c r="E53" s="85"/>
      <c r="F53" s="85"/>
      <c r="G53" s="85"/>
      <c r="H53" s="85"/>
      <c r="I53" s="85"/>
      <c r="K53" s="6"/>
      <c r="M53" s="6"/>
      <c r="N53" s="6"/>
      <c r="R53" s="6"/>
    </row>
    <row r="54" spans="1:18" s="4" customFormat="1" ht="23.25" customHeight="1" x14ac:dyDescent="0.2">
      <c r="A54" s="85" t="s">
        <v>7</v>
      </c>
      <c r="B54" s="85"/>
      <c r="C54" s="85"/>
      <c r="D54" s="85"/>
      <c r="E54" s="85"/>
      <c r="F54" s="85"/>
      <c r="G54" s="85"/>
      <c r="H54" s="85"/>
      <c r="I54" s="85"/>
      <c r="K54" s="6"/>
      <c r="M54" s="6"/>
      <c r="N54" s="6"/>
      <c r="R54" s="6"/>
    </row>
    <row r="55" spans="1:18" s="4" customFormat="1" ht="42" hidden="1" customHeight="1" x14ac:dyDescent="0.2">
      <c r="A55" s="35">
        <v>853</v>
      </c>
      <c r="B55" s="35" t="s">
        <v>64</v>
      </c>
      <c r="C55" s="15" t="s">
        <v>56</v>
      </c>
      <c r="D55" s="35" t="s">
        <v>65</v>
      </c>
      <c r="E55" s="44">
        <v>121</v>
      </c>
      <c r="F55" s="10"/>
      <c r="G55" s="10">
        <v>0</v>
      </c>
      <c r="H55" s="10">
        <v>0</v>
      </c>
      <c r="I55" s="15"/>
      <c r="K55" s="9">
        <v>501614</v>
      </c>
      <c r="M55" s="6"/>
      <c r="N55" s="6"/>
      <c r="R55" s="6"/>
    </row>
    <row r="56" spans="1:18" s="4" customFormat="1" ht="70.5" hidden="1" customHeight="1" x14ac:dyDescent="0.2">
      <c r="A56" s="35">
        <v>853</v>
      </c>
      <c r="B56" s="35" t="s">
        <v>64</v>
      </c>
      <c r="C56" s="15" t="s">
        <v>56</v>
      </c>
      <c r="D56" s="35" t="s">
        <v>65</v>
      </c>
      <c r="E56" s="44">
        <v>129</v>
      </c>
      <c r="F56" s="10"/>
      <c r="G56" s="10">
        <v>0</v>
      </c>
      <c r="H56" s="10">
        <v>0</v>
      </c>
      <c r="I56" s="19"/>
      <c r="K56" s="9">
        <v>151487.42799999999</v>
      </c>
      <c r="M56" s="6"/>
      <c r="N56" s="6"/>
      <c r="R56" s="6"/>
    </row>
    <row r="57" spans="1:18" s="4" customFormat="1" ht="61.5" hidden="1" customHeight="1" x14ac:dyDescent="0.2">
      <c r="A57" s="44">
        <v>853</v>
      </c>
      <c r="B57" s="44" t="s">
        <v>64</v>
      </c>
      <c r="C57" s="11" t="s">
        <v>56</v>
      </c>
      <c r="D57" s="44" t="s">
        <v>65</v>
      </c>
      <c r="E57" s="44">
        <v>244</v>
      </c>
      <c r="F57" s="10"/>
      <c r="G57" s="10">
        <v>0</v>
      </c>
      <c r="H57" s="10">
        <v>0</v>
      </c>
      <c r="I57" s="19" t="s">
        <v>129</v>
      </c>
      <c r="K57" s="6"/>
      <c r="M57" s="6"/>
      <c r="N57" s="6"/>
      <c r="R57" s="6"/>
    </row>
    <row r="58" spans="1:18" s="4" customFormat="1" ht="67.5" hidden="1" customHeight="1" x14ac:dyDescent="0.2">
      <c r="A58" s="37">
        <v>853</v>
      </c>
      <c r="B58" s="37" t="s">
        <v>108</v>
      </c>
      <c r="C58" s="19" t="s">
        <v>109</v>
      </c>
      <c r="D58" s="37" t="s">
        <v>110</v>
      </c>
      <c r="E58" s="37">
        <v>540</v>
      </c>
      <c r="F58" s="10"/>
      <c r="G58" s="10">
        <v>0</v>
      </c>
      <c r="H58" s="10">
        <v>0</v>
      </c>
      <c r="I58" s="19" t="s">
        <v>111</v>
      </c>
      <c r="K58" s="6"/>
      <c r="M58" s="6"/>
      <c r="N58" s="6"/>
      <c r="R58" s="6"/>
    </row>
    <row r="59" spans="1:18" s="4" customFormat="1" ht="60.75" customHeight="1" x14ac:dyDescent="0.2">
      <c r="A59" s="63">
        <v>853</v>
      </c>
      <c r="B59" s="63" t="s">
        <v>187</v>
      </c>
      <c r="C59" s="61" t="s">
        <v>184</v>
      </c>
      <c r="D59" s="63" t="s">
        <v>65</v>
      </c>
      <c r="E59" s="37">
        <v>121</v>
      </c>
      <c r="F59" s="10">
        <v>233000</v>
      </c>
      <c r="G59" s="10">
        <v>0</v>
      </c>
      <c r="H59" s="10">
        <v>0</v>
      </c>
      <c r="I59" s="61" t="s">
        <v>186</v>
      </c>
      <c r="K59" s="6"/>
      <c r="M59" s="6"/>
      <c r="N59" s="6"/>
      <c r="R59" s="24"/>
    </row>
    <row r="60" spans="1:18" s="4" customFormat="1" ht="60.75" customHeight="1" x14ac:dyDescent="0.2">
      <c r="A60" s="64"/>
      <c r="B60" s="64"/>
      <c r="C60" s="62"/>
      <c r="D60" s="64"/>
      <c r="E60" s="37">
        <v>129</v>
      </c>
      <c r="F60" s="10">
        <v>70366</v>
      </c>
      <c r="G60" s="10">
        <v>0</v>
      </c>
      <c r="H60" s="10">
        <v>0</v>
      </c>
      <c r="I60" s="62"/>
      <c r="K60" s="6"/>
      <c r="M60" s="6"/>
      <c r="N60" s="6"/>
      <c r="R60" s="24"/>
    </row>
    <row r="61" spans="1:18" s="4" customFormat="1" ht="58.5" customHeight="1" x14ac:dyDescent="0.2">
      <c r="A61" s="37">
        <v>853</v>
      </c>
      <c r="B61" s="37" t="s">
        <v>82</v>
      </c>
      <c r="C61" s="40" t="s">
        <v>83</v>
      </c>
      <c r="D61" s="37" t="s">
        <v>81</v>
      </c>
      <c r="E61" s="37">
        <v>870</v>
      </c>
      <c r="F61" s="10">
        <v>130000</v>
      </c>
      <c r="G61" s="10">
        <v>0</v>
      </c>
      <c r="H61" s="10">
        <v>0</v>
      </c>
      <c r="I61" s="40" t="s">
        <v>127</v>
      </c>
      <c r="K61" s="6"/>
      <c r="M61" s="6"/>
      <c r="N61" s="6"/>
      <c r="R61" s="24"/>
    </row>
    <row r="62" spans="1:18" s="4" customFormat="1" ht="58.5" customHeight="1" x14ac:dyDescent="0.2">
      <c r="A62" s="44">
        <v>853</v>
      </c>
      <c r="B62" s="35" t="s">
        <v>82</v>
      </c>
      <c r="C62" s="38" t="s">
        <v>83</v>
      </c>
      <c r="D62" s="37" t="s">
        <v>81</v>
      </c>
      <c r="E62" s="37">
        <v>870</v>
      </c>
      <c r="F62" s="10">
        <v>-130000</v>
      </c>
      <c r="G62" s="10">
        <v>0</v>
      </c>
      <c r="H62" s="10">
        <v>0</v>
      </c>
      <c r="I62" s="39" t="s">
        <v>132</v>
      </c>
      <c r="K62" s="6"/>
      <c r="M62" s="6"/>
      <c r="N62" s="6"/>
      <c r="R62" s="24"/>
    </row>
    <row r="63" spans="1:18" s="4" customFormat="1" ht="84" hidden="1" customHeight="1" x14ac:dyDescent="0.2">
      <c r="A63" s="37">
        <v>853</v>
      </c>
      <c r="B63" s="63" t="s">
        <v>84</v>
      </c>
      <c r="C63" s="61" t="s">
        <v>85</v>
      </c>
      <c r="D63" s="37" t="s">
        <v>65</v>
      </c>
      <c r="E63" s="44">
        <v>121</v>
      </c>
      <c r="F63" s="10"/>
      <c r="G63" s="10">
        <v>0</v>
      </c>
      <c r="H63" s="10">
        <v>0</v>
      </c>
      <c r="I63" s="61" t="s">
        <v>92</v>
      </c>
      <c r="K63" s="6"/>
      <c r="M63" s="6"/>
      <c r="N63" s="6"/>
      <c r="R63" s="6"/>
    </row>
    <row r="64" spans="1:18" s="4" customFormat="1" ht="84" hidden="1" customHeight="1" x14ac:dyDescent="0.2">
      <c r="A64" s="37">
        <v>853</v>
      </c>
      <c r="B64" s="64"/>
      <c r="C64" s="62"/>
      <c r="D64" s="37" t="s">
        <v>65</v>
      </c>
      <c r="E64" s="44">
        <v>129</v>
      </c>
      <c r="F64" s="10"/>
      <c r="G64" s="10">
        <v>0</v>
      </c>
      <c r="H64" s="10">
        <v>0</v>
      </c>
      <c r="I64" s="62"/>
      <c r="K64" s="6"/>
      <c r="M64" s="6"/>
      <c r="N64" s="6"/>
      <c r="R64" s="6"/>
    </row>
    <row r="65" spans="1:18" s="59" customFormat="1" ht="132" customHeight="1" x14ac:dyDescent="0.2">
      <c r="A65" s="50">
        <v>853</v>
      </c>
      <c r="B65" s="50" t="s">
        <v>196</v>
      </c>
      <c r="C65" s="51" t="s">
        <v>197</v>
      </c>
      <c r="D65" s="50" t="s">
        <v>81</v>
      </c>
      <c r="E65" s="50">
        <v>870</v>
      </c>
      <c r="F65" s="53">
        <v>-470000</v>
      </c>
      <c r="G65" s="53">
        <v>0</v>
      </c>
      <c r="H65" s="53">
        <v>0</v>
      </c>
      <c r="I65" s="51" t="s">
        <v>202</v>
      </c>
      <c r="K65" s="60"/>
      <c r="M65" s="60"/>
      <c r="N65" s="60"/>
      <c r="R65" s="60"/>
    </row>
    <row r="66" spans="1:18" s="18" customFormat="1" x14ac:dyDescent="0.2">
      <c r="A66" s="77" t="s">
        <v>3</v>
      </c>
      <c r="B66" s="77"/>
      <c r="C66" s="77"/>
      <c r="D66" s="77"/>
      <c r="E66" s="77"/>
      <c r="F66" s="16">
        <f>SUM(F59:F65)</f>
        <v>-166634</v>
      </c>
      <c r="G66" s="16">
        <f t="shared" ref="G66:H66" si="1">G61+G62+G59+G60</f>
        <v>0</v>
      </c>
      <c r="H66" s="16">
        <f t="shared" si="1"/>
        <v>0</v>
      </c>
      <c r="I66" s="41"/>
      <c r="J66" s="4"/>
      <c r="K66" s="17"/>
      <c r="M66" s="17"/>
      <c r="N66" s="17"/>
      <c r="R66" s="17"/>
    </row>
    <row r="67" spans="1:18" s="18" customFormat="1" x14ac:dyDescent="0.2">
      <c r="A67" s="77" t="s">
        <v>4</v>
      </c>
      <c r="B67" s="77"/>
      <c r="C67" s="77"/>
      <c r="D67" s="77"/>
      <c r="E67" s="77"/>
      <c r="F67" s="16">
        <f>F66-F61-F62-F65</f>
        <v>303366</v>
      </c>
      <c r="G67" s="16">
        <f t="shared" ref="G67:H67" si="2">G59+G60</f>
        <v>0</v>
      </c>
      <c r="H67" s="16">
        <f t="shared" si="2"/>
        <v>0</v>
      </c>
      <c r="I67" s="41"/>
      <c r="J67" s="4"/>
      <c r="K67" s="17"/>
      <c r="M67" s="17"/>
      <c r="N67" s="17"/>
      <c r="R67" s="17"/>
    </row>
    <row r="68" spans="1:18" s="4" customFormat="1" ht="25.5" customHeight="1" x14ac:dyDescent="0.2">
      <c r="A68" s="78" t="s">
        <v>14</v>
      </c>
      <c r="B68" s="79"/>
      <c r="C68" s="79"/>
      <c r="D68" s="79"/>
      <c r="E68" s="79"/>
      <c r="F68" s="79"/>
      <c r="G68" s="79"/>
      <c r="H68" s="79"/>
      <c r="I68" s="80"/>
      <c r="K68" s="6"/>
      <c r="M68" s="6"/>
      <c r="N68" s="6"/>
      <c r="R68" s="6"/>
    </row>
    <row r="69" spans="1:18" s="4" customFormat="1" ht="25.5" customHeight="1" x14ac:dyDescent="0.2">
      <c r="A69" s="78" t="s">
        <v>15</v>
      </c>
      <c r="B69" s="79"/>
      <c r="C69" s="79"/>
      <c r="D69" s="79"/>
      <c r="E69" s="79"/>
      <c r="F69" s="79"/>
      <c r="G69" s="79"/>
      <c r="H69" s="79"/>
      <c r="I69" s="80"/>
      <c r="K69" s="6"/>
      <c r="M69" s="6"/>
      <c r="N69" s="6"/>
      <c r="R69" s="6"/>
    </row>
    <row r="70" spans="1:18" ht="36" customHeight="1" x14ac:dyDescent="0.2">
      <c r="A70" s="35">
        <v>855</v>
      </c>
      <c r="B70" s="35" t="s">
        <v>36</v>
      </c>
      <c r="C70" s="15" t="s">
        <v>37</v>
      </c>
      <c r="D70" s="42" t="s">
        <v>33</v>
      </c>
      <c r="E70" s="44">
        <v>611</v>
      </c>
      <c r="F70" s="10">
        <v>151200</v>
      </c>
      <c r="G70" s="10">
        <v>0</v>
      </c>
      <c r="H70" s="20">
        <v>0</v>
      </c>
      <c r="I70" s="15" t="s">
        <v>191</v>
      </c>
    </row>
    <row r="71" spans="1:18" ht="70.5" hidden="1" customHeight="1" x14ac:dyDescent="0.2">
      <c r="A71" s="35">
        <v>855</v>
      </c>
      <c r="B71" s="35" t="s">
        <v>36</v>
      </c>
      <c r="C71" s="15" t="s">
        <v>37</v>
      </c>
      <c r="D71" s="42" t="s">
        <v>33</v>
      </c>
      <c r="E71" s="44">
        <v>612</v>
      </c>
      <c r="F71" s="10"/>
      <c r="G71" s="10">
        <v>0</v>
      </c>
      <c r="H71" s="20">
        <v>0</v>
      </c>
      <c r="I71" s="15" t="s">
        <v>141</v>
      </c>
      <c r="J71" s="9"/>
      <c r="K71" s="2">
        <f>1420370.11+65468.34</f>
        <v>1485838.4500000002</v>
      </c>
    </row>
    <row r="72" spans="1:18" ht="69.75" customHeight="1" x14ac:dyDescent="0.2">
      <c r="A72" s="35">
        <v>855</v>
      </c>
      <c r="B72" s="35" t="s">
        <v>139</v>
      </c>
      <c r="C72" s="15" t="s">
        <v>140</v>
      </c>
      <c r="D72" s="42" t="s">
        <v>33</v>
      </c>
      <c r="E72" s="44">
        <v>611</v>
      </c>
      <c r="F72" s="10">
        <f>8617367.41+2605464.76+10000</f>
        <v>11232832.17</v>
      </c>
      <c r="G72" s="10">
        <v>0</v>
      </c>
      <c r="H72" s="20">
        <v>0</v>
      </c>
      <c r="I72" s="15" t="s">
        <v>182</v>
      </c>
      <c r="J72" s="9"/>
    </row>
    <row r="73" spans="1:18" ht="33" customHeight="1" x14ac:dyDescent="0.2">
      <c r="A73" s="63">
        <v>855</v>
      </c>
      <c r="B73" s="63" t="s">
        <v>174</v>
      </c>
      <c r="C73" s="61" t="s">
        <v>121</v>
      </c>
      <c r="D73" s="71" t="s">
        <v>33</v>
      </c>
      <c r="E73" s="44">
        <v>611</v>
      </c>
      <c r="F73" s="10">
        <v>-100000</v>
      </c>
      <c r="G73" s="10">
        <v>0</v>
      </c>
      <c r="H73" s="20">
        <v>0</v>
      </c>
      <c r="I73" s="61" t="s">
        <v>181</v>
      </c>
      <c r="J73" s="9"/>
    </row>
    <row r="74" spans="1:18" ht="30.75" customHeight="1" x14ac:dyDescent="0.2">
      <c r="A74" s="64"/>
      <c r="B74" s="64"/>
      <c r="C74" s="62"/>
      <c r="D74" s="72"/>
      <c r="E74" s="44">
        <v>612</v>
      </c>
      <c r="F74" s="10">
        <v>-14700</v>
      </c>
      <c r="G74" s="10">
        <v>0</v>
      </c>
      <c r="H74" s="20">
        <v>0</v>
      </c>
      <c r="I74" s="62"/>
      <c r="J74" s="9"/>
    </row>
    <row r="75" spans="1:18" ht="33" customHeight="1" x14ac:dyDescent="0.2">
      <c r="A75" s="63">
        <v>855</v>
      </c>
      <c r="B75" s="63" t="s">
        <v>11</v>
      </c>
      <c r="C75" s="61" t="s">
        <v>12</v>
      </c>
      <c r="D75" s="71" t="s">
        <v>9</v>
      </c>
      <c r="E75" s="44">
        <v>611</v>
      </c>
      <c r="F75" s="53">
        <f>155600+41864.8</f>
        <v>197464.8</v>
      </c>
      <c r="G75" s="10">
        <v>0</v>
      </c>
      <c r="H75" s="20">
        <v>0</v>
      </c>
      <c r="I75" s="61" t="s">
        <v>191</v>
      </c>
      <c r="J75" s="9"/>
    </row>
    <row r="76" spans="1:18" ht="33" customHeight="1" x14ac:dyDescent="0.2">
      <c r="A76" s="64"/>
      <c r="B76" s="64"/>
      <c r="C76" s="62"/>
      <c r="D76" s="72"/>
      <c r="E76" s="44">
        <v>621</v>
      </c>
      <c r="F76" s="10">
        <v>205830</v>
      </c>
      <c r="G76" s="10">
        <v>0</v>
      </c>
      <c r="H76" s="20">
        <v>0</v>
      </c>
      <c r="I76" s="62"/>
    </row>
    <row r="77" spans="1:18" ht="42" customHeight="1" x14ac:dyDescent="0.2">
      <c r="A77" s="63">
        <v>855</v>
      </c>
      <c r="B77" s="63" t="s">
        <v>143</v>
      </c>
      <c r="C77" s="61" t="s">
        <v>142</v>
      </c>
      <c r="D77" s="71" t="s">
        <v>9</v>
      </c>
      <c r="E77" s="44">
        <v>611</v>
      </c>
      <c r="F77" s="10">
        <f>7680110.43+2319393.4</f>
        <v>9999503.8300000001</v>
      </c>
      <c r="G77" s="10">
        <v>0</v>
      </c>
      <c r="H77" s="20">
        <v>0</v>
      </c>
      <c r="I77" s="61" t="s">
        <v>179</v>
      </c>
    </row>
    <row r="78" spans="1:18" ht="42" customHeight="1" x14ac:dyDescent="0.2">
      <c r="A78" s="64"/>
      <c r="B78" s="64"/>
      <c r="C78" s="62"/>
      <c r="D78" s="72"/>
      <c r="E78" s="44">
        <v>621</v>
      </c>
      <c r="F78" s="10">
        <f>3973924+1200125+44700+215822+65178</f>
        <v>5499749</v>
      </c>
      <c r="G78" s="10">
        <v>0</v>
      </c>
      <c r="H78" s="20">
        <v>0</v>
      </c>
      <c r="I78" s="62"/>
    </row>
    <row r="79" spans="1:18" ht="24" customHeight="1" x14ac:dyDescent="0.2">
      <c r="A79" s="63">
        <v>855</v>
      </c>
      <c r="B79" s="63" t="s">
        <v>174</v>
      </c>
      <c r="C79" s="61" t="s">
        <v>121</v>
      </c>
      <c r="D79" s="71" t="s">
        <v>9</v>
      </c>
      <c r="E79" s="44">
        <v>611</v>
      </c>
      <c r="F79" s="10">
        <v>-93700</v>
      </c>
      <c r="G79" s="10">
        <v>0</v>
      </c>
      <c r="H79" s="20">
        <v>0</v>
      </c>
      <c r="I79" s="61" t="s">
        <v>181</v>
      </c>
    </row>
    <row r="80" spans="1:18" ht="24" customHeight="1" x14ac:dyDescent="0.2">
      <c r="A80" s="70"/>
      <c r="B80" s="70"/>
      <c r="C80" s="75"/>
      <c r="D80" s="76"/>
      <c r="E80" s="44">
        <v>612</v>
      </c>
      <c r="F80" s="10">
        <v>-18200</v>
      </c>
      <c r="G80" s="10">
        <v>0</v>
      </c>
      <c r="H80" s="20">
        <v>0</v>
      </c>
      <c r="I80" s="75"/>
    </row>
    <row r="81" spans="1:11" ht="24" customHeight="1" x14ac:dyDescent="0.2">
      <c r="A81" s="70"/>
      <c r="B81" s="70"/>
      <c r="C81" s="75"/>
      <c r="D81" s="76"/>
      <c r="E81" s="44">
        <v>621</v>
      </c>
      <c r="F81" s="10">
        <v>-36000</v>
      </c>
      <c r="G81" s="10">
        <v>0</v>
      </c>
      <c r="H81" s="20">
        <v>0</v>
      </c>
      <c r="I81" s="75"/>
    </row>
    <row r="82" spans="1:11" ht="24" customHeight="1" x14ac:dyDescent="0.2">
      <c r="A82" s="64"/>
      <c r="B82" s="64"/>
      <c r="C82" s="62"/>
      <c r="D82" s="72"/>
      <c r="E82" s="44">
        <v>622</v>
      </c>
      <c r="F82" s="10">
        <v>-8400</v>
      </c>
      <c r="G82" s="10">
        <v>0</v>
      </c>
      <c r="H82" s="20">
        <v>0</v>
      </c>
      <c r="I82" s="62"/>
    </row>
    <row r="83" spans="1:11" ht="111" hidden="1" customHeight="1" x14ac:dyDescent="0.2">
      <c r="A83" s="63">
        <v>855</v>
      </c>
      <c r="B83" s="63" t="s">
        <v>11</v>
      </c>
      <c r="C83" s="61" t="s">
        <v>12</v>
      </c>
      <c r="D83" s="71" t="s">
        <v>9</v>
      </c>
      <c r="E83" s="44">
        <v>611</v>
      </c>
      <c r="F83" s="10"/>
      <c r="G83" s="10">
        <v>0</v>
      </c>
      <c r="H83" s="20">
        <v>0</v>
      </c>
      <c r="I83" s="15" t="s">
        <v>104</v>
      </c>
      <c r="K83" s="2">
        <v>137000</v>
      </c>
    </row>
    <row r="84" spans="1:11" ht="140.25" hidden="1" customHeight="1" x14ac:dyDescent="0.2">
      <c r="A84" s="64"/>
      <c r="B84" s="64"/>
      <c r="C84" s="62"/>
      <c r="D84" s="72"/>
      <c r="E84" s="44">
        <v>621</v>
      </c>
      <c r="F84" s="10"/>
      <c r="G84" s="10">
        <v>0</v>
      </c>
      <c r="H84" s="20">
        <v>0</v>
      </c>
      <c r="I84" s="15" t="s">
        <v>105</v>
      </c>
    </row>
    <row r="85" spans="1:11" ht="59.25" customHeight="1" x14ac:dyDescent="0.2">
      <c r="A85" s="44">
        <v>855</v>
      </c>
      <c r="B85" s="29" t="s">
        <v>53</v>
      </c>
      <c r="C85" s="46" t="s">
        <v>52</v>
      </c>
      <c r="D85" s="21" t="s">
        <v>9</v>
      </c>
      <c r="E85" s="44">
        <v>612</v>
      </c>
      <c r="F85" s="10">
        <v>-13809.82</v>
      </c>
      <c r="G85" s="10">
        <v>0</v>
      </c>
      <c r="H85" s="10">
        <v>0</v>
      </c>
      <c r="I85" s="46" t="s">
        <v>180</v>
      </c>
    </row>
    <row r="86" spans="1:11" ht="87" hidden="1" customHeight="1" x14ac:dyDescent="0.2">
      <c r="A86" s="63">
        <v>855</v>
      </c>
      <c r="B86" s="73" t="s">
        <v>76</v>
      </c>
      <c r="C86" s="61" t="s">
        <v>77</v>
      </c>
      <c r="D86" s="71" t="s">
        <v>9</v>
      </c>
      <c r="E86" s="44">
        <v>612</v>
      </c>
      <c r="F86" s="10"/>
      <c r="G86" s="10">
        <v>0</v>
      </c>
      <c r="H86" s="10">
        <v>0</v>
      </c>
      <c r="I86" s="61" t="s">
        <v>78</v>
      </c>
    </row>
    <row r="87" spans="1:11" ht="87" hidden="1" customHeight="1" x14ac:dyDescent="0.2">
      <c r="A87" s="64"/>
      <c r="B87" s="74"/>
      <c r="C87" s="62"/>
      <c r="D87" s="72"/>
      <c r="E87" s="44">
        <v>622</v>
      </c>
      <c r="F87" s="10"/>
      <c r="G87" s="10">
        <v>0</v>
      </c>
      <c r="H87" s="10">
        <v>0</v>
      </c>
      <c r="I87" s="62"/>
    </row>
    <row r="88" spans="1:11" ht="69" hidden="1" customHeight="1" x14ac:dyDescent="0.2">
      <c r="A88" s="63">
        <v>855</v>
      </c>
      <c r="B88" s="73" t="s">
        <v>80</v>
      </c>
      <c r="C88" s="61" t="s">
        <v>79</v>
      </c>
      <c r="D88" s="71" t="s">
        <v>9</v>
      </c>
      <c r="E88" s="44">
        <v>612</v>
      </c>
      <c r="F88" s="10"/>
      <c r="G88" s="10">
        <v>0</v>
      </c>
      <c r="H88" s="10">
        <v>0</v>
      </c>
      <c r="I88" s="61" t="s">
        <v>78</v>
      </c>
    </row>
    <row r="89" spans="1:11" ht="73.5" hidden="1" customHeight="1" x14ac:dyDescent="0.2">
      <c r="A89" s="64"/>
      <c r="B89" s="74"/>
      <c r="C89" s="62"/>
      <c r="D89" s="72"/>
      <c r="E89" s="44">
        <v>622</v>
      </c>
      <c r="F89" s="10"/>
      <c r="G89" s="10">
        <v>0</v>
      </c>
      <c r="H89" s="10">
        <v>0</v>
      </c>
      <c r="I89" s="62"/>
    </row>
    <row r="90" spans="1:11" ht="24" customHeight="1" x14ac:dyDescent="0.2">
      <c r="A90" s="63">
        <v>855</v>
      </c>
      <c r="B90" s="73" t="s">
        <v>148</v>
      </c>
      <c r="C90" s="61" t="s">
        <v>149</v>
      </c>
      <c r="D90" s="71" t="s">
        <v>9</v>
      </c>
      <c r="E90" s="44">
        <v>612</v>
      </c>
      <c r="F90" s="10">
        <f>36233.68+869608.44</f>
        <v>905842.12</v>
      </c>
      <c r="G90" s="10">
        <v>0</v>
      </c>
      <c r="H90" s="10">
        <v>0</v>
      </c>
      <c r="I90" s="61" t="s">
        <v>156</v>
      </c>
    </row>
    <row r="91" spans="1:11" ht="24" customHeight="1" x14ac:dyDescent="0.2">
      <c r="A91" s="64"/>
      <c r="B91" s="74"/>
      <c r="C91" s="62"/>
      <c r="D91" s="72"/>
      <c r="E91" s="44">
        <v>622</v>
      </c>
      <c r="F91" s="10">
        <f>7421.36+178112.56</f>
        <v>185533.91999999998</v>
      </c>
      <c r="G91" s="10">
        <v>0</v>
      </c>
      <c r="H91" s="10">
        <v>0</v>
      </c>
      <c r="I91" s="62"/>
    </row>
    <row r="92" spans="1:11" ht="59.25" customHeight="1" x14ac:dyDescent="0.2">
      <c r="A92" s="37">
        <v>855</v>
      </c>
      <c r="B92" s="48" t="s">
        <v>174</v>
      </c>
      <c r="C92" s="40" t="s">
        <v>121</v>
      </c>
      <c r="D92" s="43" t="s">
        <v>118</v>
      </c>
      <c r="E92" s="44">
        <v>611</v>
      </c>
      <c r="F92" s="10">
        <v>-4000</v>
      </c>
      <c r="G92" s="10">
        <v>0</v>
      </c>
      <c r="H92" s="10">
        <v>0</v>
      </c>
      <c r="I92" s="40" t="s">
        <v>181</v>
      </c>
    </row>
    <row r="93" spans="1:11" ht="69" hidden="1" customHeight="1" x14ac:dyDescent="0.2">
      <c r="A93" s="37">
        <v>855</v>
      </c>
      <c r="B93" s="48" t="s">
        <v>114</v>
      </c>
      <c r="C93" s="40" t="s">
        <v>115</v>
      </c>
      <c r="D93" s="43" t="s">
        <v>118</v>
      </c>
      <c r="E93" s="44">
        <v>611</v>
      </c>
      <c r="F93" s="10"/>
      <c r="G93" s="10">
        <v>0</v>
      </c>
      <c r="H93" s="10">
        <v>0</v>
      </c>
      <c r="I93" s="40" t="s">
        <v>119</v>
      </c>
    </row>
    <row r="94" spans="1:11" ht="69" hidden="1" customHeight="1" x14ac:dyDescent="0.2">
      <c r="A94" s="37">
        <v>855</v>
      </c>
      <c r="B94" s="48" t="s">
        <v>114</v>
      </c>
      <c r="C94" s="40" t="s">
        <v>115</v>
      </c>
      <c r="D94" s="43" t="s">
        <v>118</v>
      </c>
      <c r="E94" s="44">
        <v>614</v>
      </c>
      <c r="F94" s="10"/>
      <c r="G94" s="10">
        <v>0</v>
      </c>
      <c r="H94" s="10">
        <v>0</v>
      </c>
      <c r="I94" s="40" t="s">
        <v>119</v>
      </c>
    </row>
    <row r="95" spans="1:11" ht="69" hidden="1" customHeight="1" x14ac:dyDescent="0.2">
      <c r="A95" s="37">
        <v>855</v>
      </c>
      <c r="B95" s="48" t="s">
        <v>116</v>
      </c>
      <c r="C95" s="40" t="s">
        <v>117</v>
      </c>
      <c r="D95" s="43" t="s">
        <v>118</v>
      </c>
      <c r="E95" s="44">
        <v>611</v>
      </c>
      <c r="F95" s="10"/>
      <c r="G95" s="10">
        <v>0</v>
      </c>
      <c r="H95" s="10">
        <v>0</v>
      </c>
      <c r="I95" s="40" t="s">
        <v>119</v>
      </c>
    </row>
    <row r="96" spans="1:11" ht="69" hidden="1" customHeight="1" x14ac:dyDescent="0.2">
      <c r="A96" s="37">
        <v>855</v>
      </c>
      <c r="B96" s="48" t="s">
        <v>116</v>
      </c>
      <c r="C96" s="40" t="s">
        <v>117</v>
      </c>
      <c r="D96" s="43" t="s">
        <v>118</v>
      </c>
      <c r="E96" s="44">
        <v>614</v>
      </c>
      <c r="F96" s="10"/>
      <c r="G96" s="10">
        <v>0</v>
      </c>
      <c r="H96" s="10">
        <v>0</v>
      </c>
      <c r="I96" s="40" t="s">
        <v>119</v>
      </c>
    </row>
    <row r="97" spans="1:18" ht="87" hidden="1" customHeight="1" x14ac:dyDescent="0.2">
      <c r="A97" s="44"/>
      <c r="B97" s="44" t="s">
        <v>44</v>
      </c>
      <c r="C97" s="46" t="s">
        <v>45</v>
      </c>
      <c r="D97" s="21" t="s">
        <v>43</v>
      </c>
      <c r="E97" s="44">
        <v>612</v>
      </c>
      <c r="F97" s="10"/>
      <c r="G97" s="10">
        <v>0</v>
      </c>
      <c r="H97" s="10">
        <v>0</v>
      </c>
      <c r="I97" s="11" t="s">
        <v>123</v>
      </c>
    </row>
    <row r="98" spans="1:18" ht="87" hidden="1" customHeight="1" x14ac:dyDescent="0.2">
      <c r="A98" s="44"/>
      <c r="B98" s="44" t="s">
        <v>44</v>
      </c>
      <c r="C98" s="46" t="s">
        <v>45</v>
      </c>
      <c r="D98" s="21" t="s">
        <v>43</v>
      </c>
      <c r="E98" s="44">
        <v>622</v>
      </c>
      <c r="F98" s="10"/>
      <c r="G98" s="10">
        <v>0</v>
      </c>
      <c r="H98" s="10">
        <v>0</v>
      </c>
      <c r="I98" s="11" t="s">
        <v>123</v>
      </c>
    </row>
    <row r="99" spans="1:18" ht="53.25" customHeight="1" x14ac:dyDescent="0.2">
      <c r="A99" s="35">
        <v>855</v>
      </c>
      <c r="B99" s="35" t="s">
        <v>99</v>
      </c>
      <c r="C99" s="38" t="s">
        <v>100</v>
      </c>
      <c r="D99" s="42" t="s">
        <v>70</v>
      </c>
      <c r="E99" s="44">
        <v>244</v>
      </c>
      <c r="F99" s="10">
        <v>60000</v>
      </c>
      <c r="G99" s="10">
        <v>0</v>
      </c>
      <c r="H99" s="10">
        <v>0</v>
      </c>
      <c r="I99" s="15" t="s">
        <v>190</v>
      </c>
    </row>
    <row r="100" spans="1:18" ht="58.5" customHeight="1" x14ac:dyDescent="0.2">
      <c r="A100" s="63">
        <v>855</v>
      </c>
      <c r="B100" s="63" t="s">
        <v>188</v>
      </c>
      <c r="C100" s="61" t="s">
        <v>184</v>
      </c>
      <c r="D100" s="71" t="s">
        <v>70</v>
      </c>
      <c r="E100" s="44">
        <v>121</v>
      </c>
      <c r="F100" s="10">
        <v>87000</v>
      </c>
      <c r="G100" s="10">
        <v>0</v>
      </c>
      <c r="H100" s="10">
        <v>0</v>
      </c>
      <c r="I100" s="61" t="s">
        <v>186</v>
      </c>
    </row>
    <row r="101" spans="1:18" ht="58.5" customHeight="1" x14ac:dyDescent="0.2">
      <c r="A101" s="64"/>
      <c r="B101" s="64"/>
      <c r="C101" s="62"/>
      <c r="D101" s="72"/>
      <c r="E101" s="44">
        <v>129</v>
      </c>
      <c r="F101" s="10">
        <v>26274</v>
      </c>
      <c r="G101" s="10">
        <v>0</v>
      </c>
      <c r="H101" s="10">
        <v>0</v>
      </c>
      <c r="I101" s="62"/>
    </row>
    <row r="102" spans="1:18" ht="69" customHeight="1" x14ac:dyDescent="0.2">
      <c r="A102" s="35">
        <v>855</v>
      </c>
      <c r="B102" s="35" t="s">
        <v>174</v>
      </c>
      <c r="C102" s="38" t="s">
        <v>121</v>
      </c>
      <c r="D102" s="42" t="s">
        <v>70</v>
      </c>
      <c r="E102" s="44">
        <v>112</v>
      </c>
      <c r="F102" s="10">
        <v>-6000</v>
      </c>
      <c r="G102" s="10">
        <v>0</v>
      </c>
      <c r="H102" s="10">
        <v>0</v>
      </c>
      <c r="I102" s="15" t="s">
        <v>181</v>
      </c>
    </row>
    <row r="103" spans="1:18" ht="60" hidden="1" customHeight="1" x14ac:dyDescent="0.2">
      <c r="A103" s="63">
        <v>855</v>
      </c>
      <c r="B103" s="63" t="s">
        <v>97</v>
      </c>
      <c r="C103" s="63" t="s">
        <v>98</v>
      </c>
      <c r="D103" s="71" t="s">
        <v>70</v>
      </c>
      <c r="E103" s="44">
        <v>111</v>
      </c>
      <c r="F103" s="10"/>
      <c r="G103" s="10">
        <v>0</v>
      </c>
      <c r="H103" s="10">
        <v>0</v>
      </c>
      <c r="I103" s="61" t="s">
        <v>107</v>
      </c>
      <c r="K103" s="2">
        <v>200073</v>
      </c>
    </row>
    <row r="104" spans="1:18" ht="56.25" hidden="1" customHeight="1" x14ac:dyDescent="0.2">
      <c r="A104" s="70"/>
      <c r="B104" s="70"/>
      <c r="C104" s="70"/>
      <c r="D104" s="76"/>
      <c r="E104" s="44">
        <v>119</v>
      </c>
      <c r="F104" s="10"/>
      <c r="G104" s="10">
        <v>0</v>
      </c>
      <c r="H104" s="10">
        <v>0</v>
      </c>
      <c r="I104" s="62"/>
      <c r="K104" s="2">
        <v>60422.045999999995</v>
      </c>
    </row>
    <row r="105" spans="1:18" ht="56.25" hidden="1" customHeight="1" x14ac:dyDescent="0.2">
      <c r="A105" s="64"/>
      <c r="B105" s="64"/>
      <c r="C105" s="64"/>
      <c r="D105" s="72"/>
      <c r="E105" s="44">
        <v>244</v>
      </c>
      <c r="F105" s="10"/>
      <c r="G105" s="10">
        <v>0</v>
      </c>
      <c r="H105" s="10">
        <v>0</v>
      </c>
      <c r="I105" s="40" t="s">
        <v>101</v>
      </c>
    </row>
    <row r="106" spans="1:18" ht="45.75" hidden="1" customHeight="1" x14ac:dyDescent="0.2">
      <c r="A106" s="44">
        <v>855</v>
      </c>
      <c r="B106" s="63" t="s">
        <v>84</v>
      </c>
      <c r="C106" s="61" t="s">
        <v>85</v>
      </c>
      <c r="D106" s="21" t="s">
        <v>70</v>
      </c>
      <c r="E106" s="44">
        <v>121</v>
      </c>
      <c r="F106" s="10"/>
      <c r="G106" s="10">
        <v>0</v>
      </c>
      <c r="H106" s="10">
        <v>0</v>
      </c>
      <c r="I106" s="61" t="s">
        <v>92</v>
      </c>
    </row>
    <row r="107" spans="1:18" s="18" customFormat="1" ht="85.5" hidden="1" customHeight="1" x14ac:dyDescent="0.2">
      <c r="A107" s="44">
        <v>855</v>
      </c>
      <c r="B107" s="64"/>
      <c r="C107" s="62"/>
      <c r="D107" s="21" t="s">
        <v>70</v>
      </c>
      <c r="E107" s="44">
        <v>129</v>
      </c>
      <c r="F107" s="10"/>
      <c r="G107" s="10">
        <v>0</v>
      </c>
      <c r="H107" s="10">
        <v>0</v>
      </c>
      <c r="I107" s="62"/>
      <c r="J107" s="4"/>
      <c r="K107" s="17"/>
      <c r="M107" s="17"/>
      <c r="N107" s="17"/>
      <c r="R107" s="17"/>
    </row>
    <row r="108" spans="1:18" s="18" customFormat="1" ht="33.75" hidden="1" customHeight="1" x14ac:dyDescent="0.2">
      <c r="A108" s="63">
        <v>855</v>
      </c>
      <c r="B108" s="63" t="s">
        <v>99</v>
      </c>
      <c r="C108" s="61" t="s">
        <v>100</v>
      </c>
      <c r="D108" s="71" t="s">
        <v>70</v>
      </c>
      <c r="E108" s="44">
        <v>121</v>
      </c>
      <c r="F108" s="10"/>
      <c r="G108" s="10">
        <v>0</v>
      </c>
      <c r="H108" s="10">
        <v>0</v>
      </c>
      <c r="I108" s="61" t="s">
        <v>103</v>
      </c>
      <c r="J108" s="4"/>
      <c r="K108" s="17"/>
      <c r="M108" s="17"/>
      <c r="N108" s="17"/>
      <c r="R108" s="17"/>
    </row>
    <row r="109" spans="1:18" s="31" customFormat="1" ht="26.25" hidden="1" customHeight="1" x14ac:dyDescent="0.2">
      <c r="A109" s="70"/>
      <c r="B109" s="70"/>
      <c r="C109" s="75"/>
      <c r="D109" s="76"/>
      <c r="E109" s="44">
        <v>129</v>
      </c>
      <c r="F109" s="10"/>
      <c r="G109" s="10">
        <v>0</v>
      </c>
      <c r="H109" s="10">
        <v>0</v>
      </c>
      <c r="I109" s="62"/>
      <c r="K109" s="5"/>
      <c r="M109" s="5"/>
      <c r="N109" s="5"/>
      <c r="R109" s="5"/>
    </row>
    <row r="110" spans="1:18" ht="50.25" hidden="1" customHeight="1" x14ac:dyDescent="0.2">
      <c r="A110" s="64"/>
      <c r="B110" s="64"/>
      <c r="C110" s="62"/>
      <c r="D110" s="72"/>
      <c r="E110" s="44">
        <v>244</v>
      </c>
      <c r="F110" s="10"/>
      <c r="G110" s="10">
        <v>0</v>
      </c>
      <c r="H110" s="10">
        <v>0</v>
      </c>
      <c r="I110" s="11" t="s">
        <v>102</v>
      </c>
    </row>
    <row r="111" spans="1:18" ht="62.25" customHeight="1" x14ac:dyDescent="0.2">
      <c r="A111" s="44">
        <v>855</v>
      </c>
      <c r="B111" s="44" t="s">
        <v>147</v>
      </c>
      <c r="C111" s="46" t="s">
        <v>144</v>
      </c>
      <c r="D111" s="21" t="s">
        <v>145</v>
      </c>
      <c r="E111" s="44" t="s">
        <v>146</v>
      </c>
      <c r="F111" s="10">
        <v>-248000</v>
      </c>
      <c r="G111" s="10">
        <v>0</v>
      </c>
      <c r="H111" s="10">
        <v>0</v>
      </c>
      <c r="I111" s="46" t="s">
        <v>183</v>
      </c>
    </row>
    <row r="112" spans="1:18" x14ac:dyDescent="0.2">
      <c r="A112" s="88" t="s">
        <v>3</v>
      </c>
      <c r="B112" s="89"/>
      <c r="C112" s="89"/>
      <c r="D112" s="89"/>
      <c r="E112" s="90"/>
      <c r="F112" s="16">
        <f>SUM(F70:F111)</f>
        <v>28008420.020000003</v>
      </c>
      <c r="G112" s="16">
        <f t="shared" ref="G112:H112" si="3">SUM(G70:G111)</f>
        <v>0</v>
      </c>
      <c r="H112" s="16">
        <f t="shared" si="3"/>
        <v>0</v>
      </c>
      <c r="I112" s="41"/>
      <c r="J112" s="9"/>
      <c r="K112" s="9"/>
    </row>
    <row r="113" spans="1:18" x14ac:dyDescent="0.2">
      <c r="A113" s="88" t="s">
        <v>4</v>
      </c>
      <c r="B113" s="89"/>
      <c r="C113" s="89"/>
      <c r="D113" s="89"/>
      <c r="E113" s="90"/>
      <c r="F113" s="16">
        <f>F112-F106-F107</f>
        <v>28008420.020000003</v>
      </c>
      <c r="G113" s="16">
        <f>SUM(G70:G111)</f>
        <v>0</v>
      </c>
      <c r="H113" s="16">
        <f>SUM(H70:H111)</f>
        <v>0</v>
      </c>
      <c r="I113" s="41"/>
      <c r="J113" s="9"/>
      <c r="K113" s="9"/>
    </row>
    <row r="114" spans="1:18" ht="23.25" customHeight="1" x14ac:dyDescent="0.2">
      <c r="A114" s="78" t="s">
        <v>54</v>
      </c>
      <c r="B114" s="79"/>
      <c r="C114" s="79"/>
      <c r="D114" s="79"/>
      <c r="E114" s="79"/>
      <c r="F114" s="79"/>
      <c r="G114" s="79"/>
      <c r="H114" s="79"/>
      <c r="I114" s="80"/>
    </row>
    <row r="115" spans="1:18" ht="58.5" customHeight="1" x14ac:dyDescent="0.2">
      <c r="A115" s="63">
        <v>851</v>
      </c>
      <c r="B115" s="63" t="s">
        <v>189</v>
      </c>
      <c r="C115" s="61" t="s">
        <v>184</v>
      </c>
      <c r="D115" s="63" t="s">
        <v>192</v>
      </c>
      <c r="E115" s="44">
        <v>121</v>
      </c>
      <c r="F115" s="10">
        <v>65000</v>
      </c>
      <c r="G115" s="10">
        <v>0</v>
      </c>
      <c r="H115" s="10">
        <v>0</v>
      </c>
      <c r="I115" s="61" t="s">
        <v>186</v>
      </c>
    </row>
    <row r="116" spans="1:18" ht="54" customHeight="1" x14ac:dyDescent="0.2">
      <c r="A116" s="64"/>
      <c r="B116" s="64"/>
      <c r="C116" s="62"/>
      <c r="D116" s="64"/>
      <c r="E116" s="44">
        <v>129</v>
      </c>
      <c r="F116" s="10">
        <v>19630</v>
      </c>
      <c r="G116" s="10">
        <v>0</v>
      </c>
      <c r="H116" s="10">
        <v>0</v>
      </c>
      <c r="I116" s="62"/>
    </row>
    <row r="117" spans="1:18" ht="51" customHeight="1" x14ac:dyDescent="0.2">
      <c r="A117" s="63">
        <v>851</v>
      </c>
      <c r="B117" s="63" t="s">
        <v>189</v>
      </c>
      <c r="C117" s="61" t="s">
        <v>184</v>
      </c>
      <c r="D117" s="63" t="s">
        <v>67</v>
      </c>
      <c r="E117" s="44">
        <v>121</v>
      </c>
      <c r="F117" s="10">
        <v>18000</v>
      </c>
      <c r="G117" s="10">
        <v>0</v>
      </c>
      <c r="H117" s="10">
        <v>0</v>
      </c>
      <c r="I117" s="61" t="s">
        <v>186</v>
      </c>
      <c r="K117" s="2">
        <v>129698.6</v>
      </c>
    </row>
    <row r="118" spans="1:18" ht="51" customHeight="1" x14ac:dyDescent="0.2">
      <c r="A118" s="64"/>
      <c r="B118" s="64"/>
      <c r="C118" s="62"/>
      <c r="D118" s="64"/>
      <c r="E118" s="44">
        <v>129</v>
      </c>
      <c r="F118" s="10">
        <v>5436</v>
      </c>
      <c r="G118" s="10">
        <v>0</v>
      </c>
      <c r="H118" s="10">
        <v>0</v>
      </c>
      <c r="I118" s="62"/>
      <c r="K118" s="2">
        <v>39168.977200000001</v>
      </c>
    </row>
    <row r="119" spans="1:18" ht="26.25" customHeight="1" x14ac:dyDescent="0.2">
      <c r="A119" s="63">
        <v>851</v>
      </c>
      <c r="B119" s="65" t="s">
        <v>66</v>
      </c>
      <c r="C119" s="66" t="s">
        <v>56</v>
      </c>
      <c r="D119" s="69" t="s">
        <v>67</v>
      </c>
      <c r="E119" s="49">
        <v>851</v>
      </c>
      <c r="F119" s="10">
        <v>-1000</v>
      </c>
      <c r="G119" s="10"/>
      <c r="H119" s="10"/>
      <c r="I119" s="46" t="s">
        <v>162</v>
      </c>
    </row>
    <row r="120" spans="1:18" ht="26.25" customHeight="1" x14ac:dyDescent="0.2">
      <c r="A120" s="70"/>
      <c r="B120" s="65"/>
      <c r="C120" s="66"/>
      <c r="D120" s="69"/>
      <c r="E120" s="49">
        <v>852</v>
      </c>
      <c r="F120" s="10">
        <v>-160</v>
      </c>
      <c r="G120" s="10"/>
      <c r="H120" s="10"/>
      <c r="I120" s="46" t="s">
        <v>162</v>
      </c>
    </row>
    <row r="121" spans="1:18" ht="26.25" customHeight="1" x14ac:dyDescent="0.2">
      <c r="A121" s="64"/>
      <c r="B121" s="65"/>
      <c r="C121" s="66"/>
      <c r="D121" s="69"/>
      <c r="E121" s="49">
        <v>853</v>
      </c>
      <c r="F121" s="10">
        <v>-1000</v>
      </c>
      <c r="G121" s="10"/>
      <c r="H121" s="10"/>
      <c r="I121" s="46" t="s">
        <v>162</v>
      </c>
    </row>
    <row r="122" spans="1:18" ht="56.25" customHeight="1" x14ac:dyDescent="0.2">
      <c r="A122" s="63">
        <v>871</v>
      </c>
      <c r="B122" s="65" t="s">
        <v>189</v>
      </c>
      <c r="C122" s="66" t="s">
        <v>184</v>
      </c>
      <c r="D122" s="67" t="s">
        <v>65</v>
      </c>
      <c r="E122" s="49">
        <v>121</v>
      </c>
      <c r="F122" s="10">
        <v>29000</v>
      </c>
      <c r="G122" s="10">
        <v>0</v>
      </c>
      <c r="H122" s="10">
        <v>0</v>
      </c>
      <c r="I122" s="66" t="s">
        <v>186</v>
      </c>
    </row>
    <row r="123" spans="1:18" ht="56.25" customHeight="1" x14ac:dyDescent="0.2">
      <c r="A123" s="64"/>
      <c r="B123" s="65"/>
      <c r="C123" s="66"/>
      <c r="D123" s="68"/>
      <c r="E123" s="49">
        <v>129</v>
      </c>
      <c r="F123" s="10">
        <v>8758</v>
      </c>
      <c r="G123" s="10">
        <v>0</v>
      </c>
      <c r="H123" s="10">
        <v>0</v>
      </c>
      <c r="I123" s="66"/>
    </row>
    <row r="124" spans="1:18" ht="27" customHeight="1" x14ac:dyDescent="0.2">
      <c r="A124" s="63">
        <v>871</v>
      </c>
      <c r="B124" s="63" t="s">
        <v>66</v>
      </c>
      <c r="C124" s="61" t="s">
        <v>56</v>
      </c>
      <c r="D124" s="63" t="s">
        <v>65</v>
      </c>
      <c r="E124" s="44">
        <v>121</v>
      </c>
      <c r="F124" s="10">
        <v>-65760</v>
      </c>
      <c r="G124" s="10">
        <v>0</v>
      </c>
      <c r="H124" s="10">
        <v>0</v>
      </c>
      <c r="I124" s="86" t="s">
        <v>176</v>
      </c>
      <c r="K124" s="2">
        <v>53679</v>
      </c>
    </row>
    <row r="125" spans="1:18" s="18" customFormat="1" ht="29.25" customHeight="1" x14ac:dyDescent="0.2">
      <c r="A125" s="70"/>
      <c r="B125" s="70"/>
      <c r="C125" s="75"/>
      <c r="D125" s="70"/>
      <c r="E125" s="44">
        <v>129</v>
      </c>
      <c r="F125" s="10">
        <v>-19860</v>
      </c>
      <c r="G125" s="10">
        <v>0</v>
      </c>
      <c r="H125" s="10">
        <v>0</v>
      </c>
      <c r="I125" s="87"/>
      <c r="J125" s="4"/>
      <c r="K125" s="2">
        <v>16211.057999999999</v>
      </c>
      <c r="M125" s="17"/>
      <c r="N125" s="17"/>
      <c r="R125" s="17"/>
    </row>
    <row r="126" spans="1:18" s="18" customFormat="1" ht="32.25" customHeight="1" x14ac:dyDescent="0.2">
      <c r="A126" s="64"/>
      <c r="B126" s="64"/>
      <c r="C126" s="62"/>
      <c r="D126" s="64"/>
      <c r="E126" s="44">
        <v>853</v>
      </c>
      <c r="F126" s="10">
        <v>-1000</v>
      </c>
      <c r="G126" s="10"/>
      <c r="H126" s="10"/>
      <c r="I126" s="22" t="s">
        <v>162</v>
      </c>
      <c r="J126" s="4"/>
      <c r="K126" s="2"/>
      <c r="M126" s="17"/>
      <c r="N126" s="17"/>
      <c r="R126" s="17"/>
    </row>
    <row r="127" spans="1:18" s="18" customFormat="1" ht="57" hidden="1" customHeight="1" x14ac:dyDescent="0.2">
      <c r="A127" s="63">
        <v>871</v>
      </c>
      <c r="B127" s="63" t="s">
        <v>68</v>
      </c>
      <c r="C127" s="61" t="s">
        <v>69</v>
      </c>
      <c r="D127" s="63" t="s">
        <v>65</v>
      </c>
      <c r="E127" s="44">
        <v>121</v>
      </c>
      <c r="F127" s="10"/>
      <c r="G127" s="10">
        <v>0</v>
      </c>
      <c r="H127" s="10">
        <v>0</v>
      </c>
      <c r="I127" s="86"/>
      <c r="J127" s="4"/>
      <c r="K127" s="2">
        <v>103248</v>
      </c>
      <c r="M127" s="17"/>
      <c r="N127" s="17"/>
      <c r="R127" s="17"/>
    </row>
    <row r="128" spans="1:18" s="18" customFormat="1" ht="57" hidden="1" customHeight="1" x14ac:dyDescent="0.2">
      <c r="A128" s="64"/>
      <c r="B128" s="64"/>
      <c r="C128" s="62"/>
      <c r="D128" s="64"/>
      <c r="E128" s="49">
        <v>129</v>
      </c>
      <c r="F128" s="10"/>
      <c r="G128" s="10">
        <v>0</v>
      </c>
      <c r="H128" s="10">
        <v>0</v>
      </c>
      <c r="I128" s="87"/>
      <c r="J128" s="4"/>
      <c r="K128" s="2">
        <v>31180.896000000001</v>
      </c>
      <c r="M128" s="17"/>
      <c r="N128" s="17"/>
      <c r="R128" s="17"/>
    </row>
    <row r="129" spans="1:10" x14ac:dyDescent="0.2">
      <c r="A129" s="77" t="s">
        <v>3</v>
      </c>
      <c r="B129" s="77"/>
      <c r="C129" s="77"/>
      <c r="D129" s="77"/>
      <c r="E129" s="77"/>
      <c r="F129" s="16">
        <f>SUM(F115:F126)</f>
        <v>57044</v>
      </c>
      <c r="G129" s="16">
        <f t="shared" ref="G129:H129" si="4">SUM(G117:G126)</f>
        <v>0</v>
      </c>
      <c r="H129" s="16">
        <f t="shared" si="4"/>
        <v>0</v>
      </c>
      <c r="I129" s="41"/>
    </row>
    <row r="130" spans="1:10" x14ac:dyDescent="0.2">
      <c r="A130" s="77" t="s">
        <v>8</v>
      </c>
      <c r="B130" s="77"/>
      <c r="C130" s="77"/>
      <c r="D130" s="77"/>
      <c r="E130" s="77"/>
      <c r="F130" s="16">
        <v>0</v>
      </c>
      <c r="G130" s="16">
        <v>0</v>
      </c>
      <c r="H130" s="16">
        <v>0</v>
      </c>
      <c r="I130" s="41"/>
      <c r="J130" s="3"/>
    </row>
    <row r="131" spans="1:10" x14ac:dyDescent="0.2">
      <c r="A131" s="77" t="s">
        <v>5</v>
      </c>
      <c r="B131" s="77"/>
      <c r="C131" s="77"/>
      <c r="D131" s="77"/>
      <c r="E131" s="77"/>
      <c r="F131" s="16">
        <f>F112+F129+F66+F51</f>
        <v>-103095003.03</v>
      </c>
      <c r="G131" s="16">
        <f>G113+G67+G52+G130</f>
        <v>0</v>
      </c>
      <c r="H131" s="16">
        <f>H113+H67+H52+H130</f>
        <v>0</v>
      </c>
      <c r="I131" s="41"/>
      <c r="J131" s="3"/>
    </row>
    <row r="132" spans="1:10" x14ac:dyDescent="0.2">
      <c r="F132" s="24"/>
      <c r="J132" s="3"/>
    </row>
    <row r="133" spans="1:10" x14ac:dyDescent="0.2">
      <c r="C133" s="2"/>
      <c r="F133" s="24"/>
      <c r="J133" s="3"/>
    </row>
    <row r="134" spans="1:10" x14ac:dyDescent="0.2">
      <c r="C134" s="2"/>
      <c r="F134" s="26"/>
      <c r="J134" s="3"/>
    </row>
    <row r="135" spans="1:10" x14ac:dyDescent="0.2">
      <c r="A135" s="3"/>
      <c r="B135" s="3"/>
      <c r="C135" s="2"/>
      <c r="F135" s="24"/>
      <c r="J135" s="3"/>
    </row>
    <row r="136" spans="1:10" x14ac:dyDescent="0.2">
      <c r="A136" s="3"/>
      <c r="B136" s="3"/>
      <c r="C136" s="2"/>
      <c r="F136" s="24"/>
      <c r="G136" s="3"/>
      <c r="H136" s="3"/>
      <c r="J136" s="3"/>
    </row>
    <row r="137" spans="1:10" x14ac:dyDescent="0.2">
      <c r="A137" s="3"/>
      <c r="B137" s="3"/>
      <c r="C137" s="2"/>
      <c r="F137" s="24"/>
      <c r="G137" s="2"/>
      <c r="H137" s="3"/>
      <c r="J137" s="3"/>
    </row>
    <row r="138" spans="1:10" x14ac:dyDescent="0.2">
      <c r="A138" s="3"/>
      <c r="B138" s="3"/>
      <c r="C138" s="2"/>
      <c r="F138" s="24"/>
      <c r="G138" s="3"/>
      <c r="H138" s="3"/>
      <c r="J138" s="3"/>
    </row>
    <row r="139" spans="1:10" x14ac:dyDescent="0.2">
      <c r="A139" s="3"/>
      <c r="B139" s="3"/>
      <c r="C139" s="2"/>
      <c r="F139" s="27"/>
      <c r="G139" s="3"/>
      <c r="H139" s="3"/>
      <c r="J139" s="3"/>
    </row>
    <row r="140" spans="1:10" x14ac:dyDescent="0.2">
      <c r="A140" s="3"/>
      <c r="B140" s="3"/>
      <c r="C140" s="2"/>
      <c r="G140" s="3"/>
      <c r="H140" s="3"/>
      <c r="J140" s="3"/>
    </row>
    <row r="141" spans="1:10" x14ac:dyDescent="0.2">
      <c r="A141" s="3"/>
      <c r="B141" s="3"/>
      <c r="C141" s="2"/>
      <c r="F141" s="24"/>
      <c r="G141" s="3"/>
      <c r="H141" s="3"/>
      <c r="J141" s="3"/>
    </row>
    <row r="142" spans="1:10" x14ac:dyDescent="0.2">
      <c r="A142" s="3"/>
      <c r="B142" s="3"/>
      <c r="C142" s="2"/>
      <c r="F142" s="24"/>
      <c r="G142" s="3"/>
      <c r="H142" s="3"/>
      <c r="J142" s="3"/>
    </row>
    <row r="143" spans="1:10" x14ac:dyDescent="0.2">
      <c r="A143" s="3"/>
      <c r="B143" s="3"/>
      <c r="C143" s="2"/>
      <c r="F143" s="24"/>
      <c r="G143" s="3"/>
      <c r="H143" s="3"/>
      <c r="J143" s="3"/>
    </row>
    <row r="144" spans="1:10" x14ac:dyDescent="0.2">
      <c r="A144" s="3"/>
      <c r="B144" s="3"/>
      <c r="C144" s="2"/>
      <c r="G144" s="3"/>
      <c r="H144" s="3"/>
      <c r="J144" s="3"/>
    </row>
    <row r="145" spans="1:10" x14ac:dyDescent="0.2">
      <c r="A145" s="3"/>
      <c r="B145" s="3"/>
      <c r="C145" s="2"/>
      <c r="G145" s="3"/>
      <c r="H145" s="3"/>
      <c r="J145" s="3"/>
    </row>
    <row r="146" spans="1:10" x14ac:dyDescent="0.2">
      <c r="A146" s="3"/>
      <c r="B146" s="3"/>
      <c r="C146" s="2"/>
      <c r="G146" s="3"/>
      <c r="H146" s="3"/>
      <c r="J146" s="3"/>
    </row>
    <row r="147" spans="1:10" x14ac:dyDescent="0.2">
      <c r="A147" s="3"/>
      <c r="B147" s="3"/>
      <c r="C147" s="2"/>
      <c r="G147" s="3"/>
      <c r="H147" s="3"/>
      <c r="J147" s="3"/>
    </row>
    <row r="148" spans="1:10" x14ac:dyDescent="0.2">
      <c r="A148" s="3"/>
      <c r="B148" s="3"/>
      <c r="C148" s="2"/>
      <c r="G148" s="3"/>
      <c r="H148" s="3"/>
      <c r="J148" s="3"/>
    </row>
    <row r="149" spans="1:10" x14ac:dyDescent="0.2">
      <c r="A149" s="3"/>
      <c r="B149" s="3"/>
      <c r="C149" s="2"/>
      <c r="G149" s="3"/>
      <c r="H149" s="3"/>
      <c r="J149" s="3"/>
    </row>
    <row r="150" spans="1:10" x14ac:dyDescent="0.2">
      <c r="A150" s="3"/>
      <c r="B150" s="3"/>
      <c r="C150" s="2"/>
      <c r="G150" s="3"/>
      <c r="H150" s="3"/>
      <c r="J150" s="3"/>
    </row>
    <row r="151" spans="1:10" x14ac:dyDescent="0.2">
      <c r="A151" s="3"/>
      <c r="B151" s="3"/>
      <c r="C151" s="2"/>
      <c r="G151" s="3"/>
      <c r="H151" s="3"/>
      <c r="J151" s="3"/>
    </row>
    <row r="152" spans="1:10" x14ac:dyDescent="0.2">
      <c r="A152" s="3"/>
      <c r="B152" s="3"/>
      <c r="C152" s="2"/>
      <c r="F152" s="24"/>
      <c r="G152" s="3"/>
      <c r="H152" s="3"/>
      <c r="J152" s="3"/>
    </row>
    <row r="153" spans="1:10" x14ac:dyDescent="0.2">
      <c r="A153" s="3"/>
      <c r="B153" s="3"/>
      <c r="C153" s="2"/>
      <c r="G153" s="3"/>
      <c r="H153" s="3"/>
      <c r="J153" s="3"/>
    </row>
    <row r="154" spans="1:10" x14ac:dyDescent="0.2">
      <c r="A154" s="3"/>
      <c r="B154" s="3"/>
      <c r="C154" s="2"/>
      <c r="G154" s="3"/>
      <c r="H154" s="3"/>
      <c r="J154" s="3"/>
    </row>
    <row r="155" spans="1:10" x14ac:dyDescent="0.2">
      <c r="A155" s="3"/>
      <c r="B155" s="3"/>
      <c r="C155" s="2"/>
      <c r="G155" s="3"/>
      <c r="H155" s="3"/>
      <c r="J155" s="3"/>
    </row>
    <row r="156" spans="1:10" x14ac:dyDescent="0.2">
      <c r="A156" s="3"/>
      <c r="B156" s="3"/>
      <c r="F156" s="24"/>
      <c r="G156" s="3"/>
      <c r="H156" s="3"/>
      <c r="J156" s="3"/>
    </row>
    <row r="157" spans="1:10" x14ac:dyDescent="0.2">
      <c r="A157" s="3"/>
      <c r="B157" s="3"/>
      <c r="G157" s="3"/>
      <c r="H157" s="3"/>
      <c r="J157" s="3"/>
    </row>
    <row r="158" spans="1:10" x14ac:dyDescent="0.2">
      <c r="A158" s="3"/>
      <c r="B158" s="3"/>
      <c r="G158" s="3"/>
      <c r="H158" s="3"/>
      <c r="J158" s="3"/>
    </row>
    <row r="159" spans="1:10" x14ac:dyDescent="0.2">
      <c r="A159" s="3"/>
      <c r="B159" s="3"/>
      <c r="G159" s="3"/>
      <c r="H159" s="3"/>
      <c r="J159" s="3"/>
    </row>
    <row r="160" spans="1:10" x14ac:dyDescent="0.2">
      <c r="A160" s="3"/>
      <c r="B160" s="3"/>
      <c r="G160" s="3"/>
      <c r="H160" s="3"/>
      <c r="J160" s="3"/>
    </row>
    <row r="161" spans="1:10" x14ac:dyDescent="0.2">
      <c r="A161" s="3"/>
      <c r="B161" s="3"/>
      <c r="G161" s="3"/>
      <c r="H161" s="3"/>
      <c r="J161" s="3"/>
    </row>
    <row r="162" spans="1:10" x14ac:dyDescent="0.2">
      <c r="A162" s="3"/>
      <c r="B162" s="3"/>
      <c r="G162" s="3"/>
      <c r="H162" s="3"/>
      <c r="J162" s="3"/>
    </row>
    <row r="163" spans="1:10" x14ac:dyDescent="0.2">
      <c r="A163" s="3"/>
      <c r="B163" s="3"/>
      <c r="G163" s="3"/>
      <c r="H163" s="3"/>
      <c r="J163" s="3"/>
    </row>
    <row r="164" spans="1:10" x14ac:dyDescent="0.2">
      <c r="A164" s="3"/>
      <c r="B164" s="3"/>
      <c r="G164" s="3"/>
      <c r="H164" s="3"/>
      <c r="J164" s="3"/>
    </row>
    <row r="165" spans="1:10" x14ac:dyDescent="0.2">
      <c r="A165" s="3"/>
      <c r="B165" s="3"/>
      <c r="G165" s="3"/>
      <c r="H165" s="3"/>
      <c r="J165" s="3"/>
    </row>
    <row r="166" spans="1:10" x14ac:dyDescent="0.2">
      <c r="A166" s="3"/>
      <c r="B166" s="3"/>
      <c r="G166" s="3"/>
      <c r="H166" s="3"/>
      <c r="J166" s="3"/>
    </row>
    <row r="167" spans="1:10" x14ac:dyDescent="0.2">
      <c r="A167" s="3"/>
      <c r="B167" s="3"/>
      <c r="D167" s="3"/>
      <c r="E167" s="3"/>
      <c r="G167" s="3"/>
      <c r="H167" s="3"/>
      <c r="J167" s="3"/>
    </row>
    <row r="168" spans="1:10" x14ac:dyDescent="0.2">
      <c r="A168" s="3"/>
      <c r="B168" s="3"/>
      <c r="D168" s="3"/>
      <c r="E168" s="3"/>
      <c r="F168" s="3"/>
      <c r="G168" s="3"/>
      <c r="H168" s="3"/>
      <c r="J168" s="3"/>
    </row>
    <row r="169" spans="1:10" x14ac:dyDescent="0.2">
      <c r="A169" s="3"/>
      <c r="B169" s="3"/>
      <c r="D169" s="3"/>
      <c r="E169" s="3"/>
      <c r="F169" s="3"/>
      <c r="G169" s="3"/>
      <c r="H169" s="3"/>
      <c r="J169" s="3"/>
    </row>
    <row r="170" spans="1:10" x14ac:dyDescent="0.2">
      <c r="A170" s="3"/>
      <c r="B170" s="3"/>
      <c r="D170" s="3"/>
      <c r="E170" s="3"/>
      <c r="F170" s="3"/>
      <c r="G170" s="3"/>
      <c r="H170" s="3"/>
      <c r="J170" s="3"/>
    </row>
    <row r="171" spans="1:10" x14ac:dyDescent="0.2">
      <c r="A171" s="3"/>
      <c r="B171" s="3"/>
      <c r="D171" s="3"/>
      <c r="E171" s="3"/>
      <c r="F171" s="3"/>
      <c r="G171" s="3"/>
      <c r="H171" s="3"/>
      <c r="J171" s="3"/>
    </row>
    <row r="172" spans="1:10" x14ac:dyDescent="0.2">
      <c r="A172" s="3"/>
      <c r="B172" s="3"/>
      <c r="D172" s="3"/>
      <c r="E172" s="3"/>
      <c r="F172" s="3"/>
      <c r="G172" s="3"/>
      <c r="H172" s="3"/>
      <c r="J172" s="3"/>
    </row>
    <row r="173" spans="1:10" x14ac:dyDescent="0.2">
      <c r="A173" s="3"/>
      <c r="B173" s="3"/>
      <c r="D173" s="3"/>
      <c r="E173" s="3"/>
      <c r="F173" s="3"/>
      <c r="G173" s="3"/>
      <c r="H173" s="3"/>
      <c r="J173" s="3"/>
    </row>
    <row r="174" spans="1:10" x14ac:dyDescent="0.2">
      <c r="A174" s="3"/>
      <c r="B174" s="3"/>
      <c r="D174" s="3"/>
      <c r="E174" s="3"/>
      <c r="F174" s="3"/>
      <c r="G174" s="3"/>
      <c r="H174" s="3"/>
      <c r="J174" s="3"/>
    </row>
    <row r="175" spans="1:10" x14ac:dyDescent="0.2">
      <c r="A175" s="3"/>
      <c r="B175" s="3"/>
      <c r="D175" s="3"/>
      <c r="E175" s="3"/>
      <c r="F175" s="3"/>
      <c r="G175" s="3"/>
      <c r="H175" s="3"/>
      <c r="J175" s="3"/>
    </row>
    <row r="176" spans="1:10" x14ac:dyDescent="0.2">
      <c r="A176" s="3"/>
      <c r="B176" s="3"/>
      <c r="D176" s="3"/>
      <c r="E176" s="3"/>
      <c r="F176" s="3"/>
      <c r="G176" s="3"/>
      <c r="H176" s="3"/>
      <c r="J176" s="3"/>
    </row>
    <row r="177" spans="1:10" x14ac:dyDescent="0.2">
      <c r="A177" s="3"/>
      <c r="B177" s="3"/>
      <c r="D177" s="3"/>
      <c r="E177" s="3"/>
      <c r="F177" s="3"/>
      <c r="G177" s="3"/>
      <c r="H177" s="3"/>
      <c r="J177" s="3"/>
    </row>
    <row r="178" spans="1:10" x14ac:dyDescent="0.2">
      <c r="A178" s="3"/>
      <c r="B178" s="3"/>
      <c r="D178" s="3"/>
      <c r="E178" s="3"/>
      <c r="F178" s="3"/>
      <c r="G178" s="3"/>
      <c r="H178" s="3"/>
      <c r="J178" s="3"/>
    </row>
    <row r="179" spans="1:10" x14ac:dyDescent="0.2">
      <c r="A179" s="3"/>
      <c r="B179" s="3"/>
      <c r="D179" s="3"/>
      <c r="E179" s="3"/>
      <c r="F179" s="3"/>
      <c r="G179" s="3"/>
      <c r="H179" s="3"/>
      <c r="J179" s="3"/>
    </row>
    <row r="180" spans="1:10" x14ac:dyDescent="0.2">
      <c r="A180" s="3"/>
      <c r="B180" s="3"/>
      <c r="D180" s="3"/>
      <c r="E180" s="3"/>
      <c r="F180" s="3"/>
      <c r="G180" s="3"/>
      <c r="H180" s="3"/>
      <c r="J180" s="3"/>
    </row>
    <row r="181" spans="1:10" x14ac:dyDescent="0.2">
      <c r="A181" s="3"/>
      <c r="B181" s="3"/>
      <c r="D181" s="3"/>
      <c r="E181" s="3"/>
      <c r="F181" s="3"/>
      <c r="G181" s="3"/>
      <c r="H181" s="3"/>
      <c r="J181" s="3"/>
    </row>
    <row r="182" spans="1:10" x14ac:dyDescent="0.2">
      <c r="A182" s="3"/>
      <c r="B182" s="3"/>
      <c r="D182" s="3"/>
      <c r="E182" s="3"/>
      <c r="F182" s="3"/>
      <c r="G182" s="3"/>
      <c r="H182" s="3"/>
      <c r="J182" s="3"/>
    </row>
    <row r="183" spans="1:10" x14ac:dyDescent="0.2">
      <c r="A183" s="3"/>
      <c r="B183" s="3"/>
      <c r="D183" s="3"/>
      <c r="E183" s="3"/>
      <c r="F183" s="3"/>
      <c r="G183" s="3"/>
      <c r="H183" s="3"/>
      <c r="J183" s="3"/>
    </row>
    <row r="184" spans="1:10" x14ac:dyDescent="0.2">
      <c r="A184" s="3"/>
      <c r="B184" s="3"/>
      <c r="D184" s="3"/>
      <c r="E184" s="3"/>
      <c r="F184" s="3"/>
      <c r="G184" s="3"/>
      <c r="H184" s="3"/>
      <c r="J184" s="3"/>
    </row>
    <row r="185" spans="1:10" x14ac:dyDescent="0.2">
      <c r="A185" s="3"/>
      <c r="B185" s="3"/>
      <c r="D185" s="3"/>
      <c r="E185" s="3"/>
      <c r="F185" s="3"/>
      <c r="G185" s="3"/>
      <c r="H185" s="3"/>
      <c r="J185" s="3"/>
    </row>
    <row r="186" spans="1:10" x14ac:dyDescent="0.2">
      <c r="A186" s="3"/>
      <c r="B186" s="3"/>
      <c r="D186" s="3"/>
      <c r="E186" s="3"/>
      <c r="F186" s="3"/>
      <c r="G186" s="3"/>
      <c r="H186" s="3"/>
      <c r="J186" s="3"/>
    </row>
    <row r="187" spans="1:10" x14ac:dyDescent="0.2">
      <c r="A187" s="3"/>
      <c r="B187" s="3"/>
      <c r="D187" s="3"/>
      <c r="E187" s="3"/>
      <c r="F187" s="3"/>
      <c r="G187" s="3"/>
      <c r="H187" s="3"/>
      <c r="J187" s="3"/>
    </row>
    <row r="188" spans="1:10" x14ac:dyDescent="0.2">
      <c r="A188" s="3"/>
      <c r="B188" s="3"/>
      <c r="D188" s="3"/>
      <c r="E188" s="3"/>
      <c r="F188" s="3"/>
      <c r="G188" s="3"/>
      <c r="H188" s="3"/>
      <c r="J188" s="3"/>
    </row>
    <row r="189" spans="1:10" x14ac:dyDescent="0.2">
      <c r="A189" s="3"/>
      <c r="B189" s="3"/>
      <c r="D189" s="3"/>
      <c r="E189" s="3"/>
      <c r="F189" s="3"/>
      <c r="G189" s="3"/>
      <c r="H189" s="3"/>
      <c r="J189" s="3"/>
    </row>
    <row r="190" spans="1:10" x14ac:dyDescent="0.2">
      <c r="A190" s="3"/>
      <c r="B190" s="3"/>
      <c r="D190" s="3"/>
      <c r="E190" s="3"/>
      <c r="F190" s="3"/>
      <c r="G190" s="3"/>
      <c r="H190" s="3"/>
      <c r="J190" s="3"/>
    </row>
    <row r="191" spans="1:10" x14ac:dyDescent="0.2">
      <c r="A191" s="3"/>
      <c r="B191" s="3"/>
      <c r="D191" s="3"/>
      <c r="E191" s="3"/>
      <c r="F191" s="3"/>
      <c r="G191" s="3"/>
      <c r="H191" s="3"/>
      <c r="J191" s="3"/>
    </row>
    <row r="192" spans="1:10" x14ac:dyDescent="0.2">
      <c r="A192" s="3"/>
      <c r="B192" s="3"/>
      <c r="D192" s="3"/>
      <c r="E192" s="3"/>
      <c r="F192" s="3"/>
      <c r="G192" s="3"/>
      <c r="H192" s="3"/>
      <c r="J192" s="3"/>
    </row>
    <row r="193" spans="1:10" x14ac:dyDescent="0.2">
      <c r="A193" s="3"/>
      <c r="B193" s="3"/>
      <c r="D193" s="3"/>
      <c r="E193" s="3"/>
      <c r="F193" s="3"/>
      <c r="G193" s="3"/>
      <c r="H193" s="3"/>
      <c r="J193" s="3"/>
    </row>
    <row r="194" spans="1:10" x14ac:dyDescent="0.2">
      <c r="A194" s="3"/>
      <c r="B194" s="3"/>
      <c r="D194" s="3"/>
      <c r="E194" s="3"/>
      <c r="F194" s="3"/>
      <c r="G194" s="3"/>
      <c r="H194" s="3"/>
      <c r="J194" s="3"/>
    </row>
    <row r="195" spans="1:10" x14ac:dyDescent="0.2">
      <c r="A195" s="3"/>
      <c r="B195" s="3"/>
      <c r="D195" s="3"/>
      <c r="E195" s="3"/>
      <c r="F195" s="3"/>
      <c r="G195" s="3"/>
      <c r="H195" s="3"/>
      <c r="J195" s="3"/>
    </row>
    <row r="196" spans="1:10" x14ac:dyDescent="0.2">
      <c r="A196" s="3"/>
      <c r="B196" s="3"/>
      <c r="D196" s="3"/>
      <c r="E196" s="3"/>
      <c r="F196" s="3"/>
      <c r="G196" s="3"/>
      <c r="H196" s="3"/>
      <c r="J196" s="3"/>
    </row>
    <row r="197" spans="1:10" x14ac:dyDescent="0.2">
      <c r="A197" s="3"/>
      <c r="B197" s="3"/>
      <c r="D197" s="3"/>
      <c r="E197" s="3"/>
      <c r="F197" s="3"/>
      <c r="G197" s="3"/>
      <c r="H197" s="3"/>
      <c r="J197" s="3"/>
    </row>
    <row r="198" spans="1:10" x14ac:dyDescent="0.2">
      <c r="A198" s="3"/>
      <c r="B198" s="3"/>
      <c r="D198" s="3"/>
      <c r="E198" s="3"/>
      <c r="F198" s="3"/>
      <c r="G198" s="3"/>
      <c r="H198" s="3"/>
      <c r="J198" s="3"/>
    </row>
    <row r="199" spans="1:10" x14ac:dyDescent="0.2">
      <c r="A199" s="3"/>
      <c r="B199" s="3"/>
      <c r="D199" s="3"/>
      <c r="E199" s="3"/>
      <c r="F199" s="3"/>
      <c r="G199" s="3"/>
      <c r="H199" s="3"/>
      <c r="J199" s="3"/>
    </row>
    <row r="200" spans="1:10" x14ac:dyDescent="0.2">
      <c r="A200" s="3"/>
      <c r="B200" s="3"/>
      <c r="D200" s="3"/>
      <c r="E200" s="3"/>
      <c r="F200" s="3"/>
      <c r="G200" s="3"/>
      <c r="H200" s="3"/>
      <c r="J200" s="3"/>
    </row>
    <row r="201" spans="1:10" x14ac:dyDescent="0.2">
      <c r="A201" s="3"/>
      <c r="B201" s="3"/>
      <c r="D201" s="3"/>
      <c r="E201" s="3"/>
      <c r="F201" s="3"/>
      <c r="G201" s="3"/>
      <c r="H201" s="3"/>
      <c r="J201" s="3"/>
    </row>
    <row r="202" spans="1:10" x14ac:dyDescent="0.2">
      <c r="A202" s="3"/>
      <c r="B202" s="3"/>
      <c r="D202" s="3"/>
      <c r="E202" s="3"/>
      <c r="F202" s="3"/>
      <c r="G202" s="3"/>
      <c r="H202" s="3"/>
      <c r="J202" s="3"/>
    </row>
    <row r="203" spans="1:10" x14ac:dyDescent="0.2">
      <c r="A203" s="3"/>
      <c r="B203" s="3"/>
      <c r="D203" s="3"/>
      <c r="E203" s="3"/>
      <c r="F203" s="3"/>
      <c r="G203" s="3"/>
      <c r="H203" s="3"/>
      <c r="J203" s="3"/>
    </row>
    <row r="204" spans="1:10" x14ac:dyDescent="0.2">
      <c r="A204" s="3"/>
      <c r="B204" s="3"/>
      <c r="D204" s="3"/>
      <c r="E204" s="3"/>
      <c r="F204" s="3"/>
      <c r="G204" s="3"/>
      <c r="H204" s="3"/>
      <c r="J204" s="3"/>
    </row>
    <row r="205" spans="1:10" x14ac:dyDescent="0.2">
      <c r="A205" s="3"/>
      <c r="B205" s="3"/>
      <c r="D205" s="3"/>
      <c r="E205" s="3"/>
      <c r="F205" s="3"/>
      <c r="G205" s="3"/>
      <c r="H205" s="3"/>
      <c r="J205" s="3"/>
    </row>
    <row r="206" spans="1:10" x14ac:dyDescent="0.2">
      <c r="A206" s="3"/>
      <c r="B206" s="3"/>
      <c r="D206" s="3"/>
      <c r="E206" s="3"/>
      <c r="F206" s="3"/>
      <c r="G206" s="3"/>
      <c r="H206" s="3"/>
      <c r="J206" s="3"/>
    </row>
    <row r="207" spans="1:10" x14ac:dyDescent="0.2">
      <c r="A207" s="3"/>
      <c r="B207" s="3"/>
      <c r="D207" s="3"/>
      <c r="E207" s="3"/>
      <c r="F207" s="3"/>
      <c r="G207" s="3"/>
      <c r="H207" s="3"/>
      <c r="J207" s="3"/>
    </row>
    <row r="208" spans="1:10" x14ac:dyDescent="0.2">
      <c r="A208" s="3"/>
      <c r="B208" s="3"/>
      <c r="D208" s="3"/>
      <c r="E208" s="3"/>
      <c r="F208" s="3"/>
      <c r="G208" s="3"/>
      <c r="H208" s="3"/>
      <c r="J208" s="3"/>
    </row>
    <row r="209" spans="1:10" x14ac:dyDescent="0.2">
      <c r="A209" s="3"/>
      <c r="B209" s="3"/>
      <c r="D209" s="3"/>
      <c r="E209" s="3"/>
      <c r="F209" s="3"/>
      <c r="G209" s="3"/>
      <c r="H209" s="3"/>
      <c r="J209" s="3"/>
    </row>
    <row r="210" spans="1:10" x14ac:dyDescent="0.2">
      <c r="A210" s="3"/>
      <c r="B210" s="3"/>
      <c r="D210" s="3"/>
      <c r="E210" s="3"/>
      <c r="F210" s="3"/>
      <c r="G210" s="3"/>
      <c r="H210" s="3"/>
      <c r="J210" s="3"/>
    </row>
    <row r="211" spans="1:10" x14ac:dyDescent="0.2">
      <c r="A211" s="3"/>
      <c r="B211" s="3"/>
      <c r="D211" s="3"/>
      <c r="E211" s="3"/>
      <c r="F211" s="3"/>
      <c r="G211" s="3"/>
      <c r="H211" s="3"/>
      <c r="J211" s="3"/>
    </row>
    <row r="212" spans="1:10" x14ac:dyDescent="0.2">
      <c r="A212" s="3"/>
      <c r="B212" s="3"/>
      <c r="D212" s="3"/>
      <c r="E212" s="3"/>
      <c r="F212" s="3"/>
      <c r="G212" s="3"/>
      <c r="H212" s="3"/>
      <c r="J212" s="3"/>
    </row>
    <row r="213" spans="1:10" x14ac:dyDescent="0.2">
      <c r="A213" s="3"/>
      <c r="B213" s="3"/>
      <c r="D213" s="3"/>
      <c r="E213" s="3"/>
      <c r="F213" s="3"/>
      <c r="G213" s="3"/>
      <c r="H213" s="3"/>
      <c r="J213" s="3"/>
    </row>
    <row r="214" spans="1:10" x14ac:dyDescent="0.2">
      <c r="A214" s="3"/>
      <c r="B214" s="3"/>
      <c r="D214" s="3"/>
      <c r="E214" s="3"/>
      <c r="F214" s="3"/>
      <c r="G214" s="3"/>
      <c r="H214" s="3"/>
      <c r="J214" s="3"/>
    </row>
    <row r="215" spans="1:10" x14ac:dyDescent="0.2">
      <c r="A215" s="3"/>
      <c r="B215" s="3"/>
      <c r="D215" s="3"/>
      <c r="E215" s="3"/>
      <c r="F215" s="3"/>
      <c r="G215" s="3"/>
      <c r="H215" s="3"/>
      <c r="J215" s="3"/>
    </row>
    <row r="216" spans="1:10" x14ac:dyDescent="0.2">
      <c r="A216" s="3"/>
      <c r="B216" s="3"/>
      <c r="D216" s="3"/>
      <c r="E216" s="3"/>
      <c r="F216" s="3"/>
      <c r="G216" s="3"/>
      <c r="H216" s="3"/>
      <c r="J216" s="3"/>
    </row>
    <row r="217" spans="1:10" x14ac:dyDescent="0.2">
      <c r="A217" s="3"/>
      <c r="B217" s="3"/>
      <c r="D217" s="3"/>
      <c r="E217" s="3"/>
      <c r="F217" s="3"/>
      <c r="G217" s="3"/>
      <c r="H217" s="3"/>
      <c r="J217" s="3"/>
    </row>
    <row r="218" spans="1:10" x14ac:dyDescent="0.2">
      <c r="A218" s="3"/>
      <c r="B218" s="3"/>
      <c r="D218" s="3"/>
      <c r="E218" s="3"/>
      <c r="F218" s="3"/>
      <c r="G218" s="3"/>
      <c r="H218" s="3"/>
      <c r="J218" s="3"/>
    </row>
    <row r="219" spans="1:10" x14ac:dyDescent="0.2">
      <c r="A219" s="3"/>
      <c r="B219" s="3"/>
      <c r="D219" s="3"/>
      <c r="E219" s="3"/>
      <c r="F219" s="3"/>
      <c r="G219" s="3"/>
      <c r="H219" s="3"/>
      <c r="J219" s="3"/>
    </row>
    <row r="220" spans="1:10" x14ac:dyDescent="0.2">
      <c r="A220" s="3"/>
      <c r="B220" s="3"/>
      <c r="D220" s="3"/>
      <c r="E220" s="3"/>
      <c r="F220" s="3"/>
      <c r="G220" s="3"/>
      <c r="H220" s="3"/>
      <c r="J220" s="3"/>
    </row>
    <row r="221" spans="1:10" x14ac:dyDescent="0.2">
      <c r="A221" s="3"/>
      <c r="B221" s="3"/>
      <c r="D221" s="3"/>
      <c r="E221" s="3"/>
      <c r="F221" s="3"/>
      <c r="G221" s="3"/>
      <c r="H221" s="3"/>
      <c r="J221" s="3"/>
    </row>
    <row r="222" spans="1:10" x14ac:dyDescent="0.2">
      <c r="A222" s="3"/>
      <c r="B222" s="3"/>
      <c r="D222" s="3"/>
      <c r="E222" s="3"/>
      <c r="F222" s="3"/>
      <c r="G222" s="3"/>
      <c r="H222" s="3"/>
      <c r="J222" s="3"/>
    </row>
    <row r="223" spans="1:10" x14ac:dyDescent="0.2">
      <c r="A223" s="3"/>
      <c r="B223" s="3"/>
      <c r="D223" s="3"/>
      <c r="E223" s="3"/>
      <c r="F223" s="3"/>
      <c r="G223" s="3"/>
      <c r="H223" s="3"/>
      <c r="J223" s="3"/>
    </row>
    <row r="224" spans="1:10" x14ac:dyDescent="0.2">
      <c r="A224" s="3"/>
      <c r="B224" s="3"/>
      <c r="D224" s="3"/>
      <c r="E224" s="3"/>
      <c r="F224" s="3"/>
      <c r="G224" s="3"/>
      <c r="H224" s="3"/>
      <c r="J224" s="3"/>
    </row>
    <row r="225" spans="1:10" x14ac:dyDescent="0.2">
      <c r="A225" s="3"/>
      <c r="B225" s="3"/>
      <c r="D225" s="3"/>
      <c r="E225" s="3"/>
      <c r="F225" s="3"/>
      <c r="G225" s="3"/>
      <c r="H225" s="3"/>
      <c r="J225" s="3"/>
    </row>
    <row r="226" spans="1:10" x14ac:dyDescent="0.2">
      <c r="A226" s="3"/>
      <c r="B226" s="3"/>
      <c r="D226" s="3"/>
      <c r="E226" s="3"/>
      <c r="F226" s="3"/>
      <c r="G226" s="3"/>
      <c r="H226" s="3"/>
      <c r="J226" s="3"/>
    </row>
    <row r="227" spans="1:10" x14ac:dyDescent="0.2">
      <c r="A227" s="3"/>
      <c r="B227" s="3"/>
      <c r="D227" s="3"/>
      <c r="E227" s="3"/>
      <c r="F227" s="3"/>
      <c r="G227" s="3"/>
      <c r="H227" s="3"/>
      <c r="J227" s="3"/>
    </row>
    <row r="228" spans="1:10" x14ac:dyDescent="0.2">
      <c r="A228" s="3"/>
      <c r="B228" s="3"/>
      <c r="D228" s="3"/>
      <c r="E228" s="3"/>
      <c r="F228" s="3"/>
      <c r="G228" s="3"/>
      <c r="H228" s="3"/>
      <c r="J228" s="3"/>
    </row>
    <row r="229" spans="1:10" x14ac:dyDescent="0.2">
      <c r="A229" s="3"/>
      <c r="B229" s="3"/>
      <c r="D229" s="3"/>
      <c r="E229" s="3"/>
      <c r="F229" s="3"/>
      <c r="G229" s="3"/>
      <c r="H229" s="3"/>
      <c r="J229" s="3"/>
    </row>
    <row r="230" spans="1:10" x14ac:dyDescent="0.2">
      <c r="A230" s="3"/>
      <c r="B230" s="3"/>
      <c r="D230" s="3"/>
      <c r="E230" s="3"/>
      <c r="F230" s="3"/>
      <c r="G230" s="3"/>
      <c r="H230" s="3"/>
      <c r="J230" s="3"/>
    </row>
    <row r="231" spans="1:10" x14ac:dyDescent="0.2">
      <c r="A231" s="3"/>
      <c r="B231" s="3"/>
      <c r="D231" s="3"/>
      <c r="E231" s="3"/>
      <c r="F231" s="3"/>
      <c r="G231" s="3"/>
      <c r="H231" s="3"/>
      <c r="J231" s="3"/>
    </row>
    <row r="232" spans="1:10" x14ac:dyDescent="0.2">
      <c r="A232" s="3"/>
      <c r="B232" s="3"/>
      <c r="D232" s="3"/>
      <c r="E232" s="3"/>
      <c r="F232" s="3"/>
      <c r="G232" s="3"/>
      <c r="H232" s="3"/>
      <c r="J232" s="3"/>
    </row>
    <row r="233" spans="1:10" x14ac:dyDescent="0.2">
      <c r="A233" s="3"/>
      <c r="B233" s="3"/>
      <c r="D233" s="3"/>
      <c r="E233" s="3"/>
      <c r="F233" s="3"/>
      <c r="G233" s="3"/>
      <c r="H233" s="3"/>
      <c r="J233" s="3"/>
    </row>
    <row r="234" spans="1:10" x14ac:dyDescent="0.2">
      <c r="A234" s="3"/>
      <c r="B234" s="3"/>
      <c r="D234" s="3"/>
      <c r="E234" s="3"/>
      <c r="F234" s="3"/>
      <c r="G234" s="3"/>
      <c r="H234" s="3"/>
      <c r="J234" s="3"/>
    </row>
    <row r="235" spans="1:10" x14ac:dyDescent="0.2">
      <c r="A235" s="3"/>
      <c r="B235" s="3"/>
      <c r="D235" s="3"/>
      <c r="E235" s="3"/>
      <c r="F235" s="3"/>
      <c r="G235" s="3"/>
      <c r="H235" s="3"/>
      <c r="J235" s="3"/>
    </row>
    <row r="236" spans="1:10" x14ac:dyDescent="0.2">
      <c r="A236" s="3"/>
      <c r="B236" s="3"/>
      <c r="D236" s="3"/>
      <c r="E236" s="3"/>
      <c r="F236" s="3"/>
      <c r="G236" s="3"/>
      <c r="H236" s="3"/>
      <c r="J236" s="3"/>
    </row>
    <row r="237" spans="1:10" x14ac:dyDescent="0.2">
      <c r="A237" s="3"/>
      <c r="B237" s="3"/>
      <c r="D237" s="3"/>
      <c r="E237" s="3"/>
      <c r="F237" s="3"/>
      <c r="G237" s="3"/>
      <c r="H237" s="3"/>
      <c r="J237" s="3"/>
    </row>
    <row r="238" spans="1:10" x14ac:dyDescent="0.2">
      <c r="A238" s="3"/>
      <c r="B238" s="3"/>
      <c r="D238" s="3"/>
      <c r="E238" s="3"/>
      <c r="F238" s="3"/>
      <c r="G238" s="3"/>
      <c r="H238" s="3"/>
      <c r="J238" s="3"/>
    </row>
    <row r="239" spans="1:10" x14ac:dyDescent="0.2">
      <c r="A239" s="3"/>
      <c r="B239" s="3"/>
      <c r="D239" s="3"/>
      <c r="E239" s="3"/>
      <c r="F239" s="3"/>
      <c r="G239" s="3"/>
      <c r="H239" s="3"/>
      <c r="J239" s="3"/>
    </row>
    <row r="240" spans="1:10" x14ac:dyDescent="0.2">
      <c r="A240" s="3"/>
      <c r="B240" s="3"/>
      <c r="D240" s="3"/>
      <c r="E240" s="3"/>
      <c r="F240" s="3"/>
      <c r="G240" s="3"/>
      <c r="H240" s="3"/>
      <c r="J240" s="3"/>
    </row>
    <row r="241" spans="1:10" x14ac:dyDescent="0.2">
      <c r="A241" s="3"/>
      <c r="B241" s="3"/>
      <c r="D241" s="3"/>
      <c r="E241" s="3"/>
      <c r="F241" s="3"/>
      <c r="G241" s="3"/>
      <c r="H241" s="3"/>
      <c r="J241" s="3"/>
    </row>
    <row r="242" spans="1:10" x14ac:dyDescent="0.2">
      <c r="A242" s="3"/>
      <c r="B242" s="3"/>
      <c r="D242" s="3"/>
      <c r="E242" s="3"/>
      <c r="F242" s="3"/>
      <c r="G242" s="3"/>
      <c r="H242" s="3"/>
      <c r="J242" s="3"/>
    </row>
    <row r="243" spans="1:10" x14ac:dyDescent="0.2">
      <c r="A243" s="3"/>
      <c r="B243" s="3"/>
      <c r="D243" s="3"/>
      <c r="E243" s="3"/>
      <c r="F243" s="3"/>
      <c r="G243" s="3"/>
      <c r="H243" s="3"/>
      <c r="J243" s="3"/>
    </row>
    <row r="244" spans="1:10" x14ac:dyDescent="0.2">
      <c r="A244" s="3"/>
      <c r="B244" s="3"/>
      <c r="D244" s="3"/>
      <c r="E244" s="3"/>
      <c r="F244" s="3"/>
      <c r="G244" s="3"/>
      <c r="H244" s="3"/>
      <c r="J244" s="3"/>
    </row>
    <row r="245" spans="1:10" x14ac:dyDescent="0.2">
      <c r="A245" s="3"/>
      <c r="B245" s="3"/>
      <c r="D245" s="3"/>
      <c r="E245" s="3"/>
      <c r="F245" s="3"/>
      <c r="G245" s="3"/>
      <c r="H245" s="3"/>
      <c r="J245" s="3"/>
    </row>
    <row r="246" spans="1:10" x14ac:dyDescent="0.2">
      <c r="A246" s="3"/>
      <c r="B246" s="3"/>
      <c r="D246" s="3"/>
      <c r="E246" s="3"/>
      <c r="F246" s="3"/>
      <c r="G246" s="3"/>
      <c r="H246" s="3"/>
      <c r="J246" s="3"/>
    </row>
    <row r="247" spans="1:10" x14ac:dyDescent="0.2">
      <c r="A247" s="3"/>
      <c r="B247" s="3"/>
      <c r="D247" s="3"/>
      <c r="E247" s="3"/>
      <c r="F247" s="3"/>
      <c r="G247" s="3"/>
      <c r="H247" s="3"/>
      <c r="J247" s="3"/>
    </row>
    <row r="248" spans="1:10" x14ac:dyDescent="0.2">
      <c r="A248" s="3"/>
      <c r="B248" s="3"/>
      <c r="D248" s="3"/>
      <c r="E248" s="3"/>
      <c r="F248" s="3"/>
      <c r="G248" s="3"/>
      <c r="H248" s="3"/>
      <c r="J248" s="3"/>
    </row>
    <row r="249" spans="1:10" x14ac:dyDescent="0.2">
      <c r="A249" s="3"/>
      <c r="B249" s="3"/>
      <c r="D249" s="3"/>
      <c r="E249" s="3"/>
      <c r="F249" s="3"/>
      <c r="G249" s="3"/>
      <c r="H249" s="3"/>
      <c r="J249" s="3"/>
    </row>
    <row r="250" spans="1:10" x14ac:dyDescent="0.2">
      <c r="A250" s="3"/>
      <c r="B250" s="3"/>
      <c r="D250" s="3"/>
      <c r="E250" s="3"/>
      <c r="F250" s="3"/>
      <c r="G250" s="3"/>
      <c r="H250" s="3"/>
      <c r="J250" s="3"/>
    </row>
    <row r="251" spans="1:10" x14ac:dyDescent="0.2">
      <c r="A251" s="3"/>
      <c r="B251" s="3"/>
      <c r="D251" s="3"/>
      <c r="E251" s="3"/>
      <c r="F251" s="3"/>
      <c r="G251" s="3"/>
      <c r="H251" s="3"/>
      <c r="J251" s="3"/>
    </row>
    <row r="252" spans="1:10" x14ac:dyDescent="0.2">
      <c r="A252" s="3"/>
      <c r="B252" s="3"/>
      <c r="D252" s="3"/>
      <c r="E252" s="3"/>
      <c r="F252" s="3"/>
      <c r="G252" s="3"/>
      <c r="H252" s="3"/>
      <c r="J252" s="3"/>
    </row>
    <row r="253" spans="1:10" x14ac:dyDescent="0.2">
      <c r="A253" s="3"/>
      <c r="B253" s="3"/>
      <c r="D253" s="3"/>
      <c r="E253" s="3"/>
      <c r="F253" s="3"/>
      <c r="G253" s="3"/>
      <c r="H253" s="3"/>
      <c r="J253" s="3"/>
    </row>
    <row r="254" spans="1:10" x14ac:dyDescent="0.2">
      <c r="A254" s="3"/>
      <c r="B254" s="3"/>
      <c r="D254" s="3"/>
      <c r="E254" s="3"/>
      <c r="F254" s="3"/>
      <c r="G254" s="3"/>
      <c r="H254" s="3"/>
      <c r="J254" s="3"/>
    </row>
    <row r="255" spans="1:10" x14ac:dyDescent="0.2">
      <c r="A255" s="3"/>
      <c r="B255" s="3"/>
      <c r="D255" s="3"/>
      <c r="E255" s="3"/>
      <c r="F255" s="3"/>
      <c r="G255" s="3"/>
      <c r="H255" s="3"/>
      <c r="J255" s="3"/>
    </row>
    <row r="256" spans="1:10" x14ac:dyDescent="0.2">
      <c r="A256" s="3"/>
      <c r="B256" s="3"/>
      <c r="D256" s="3"/>
      <c r="E256" s="3"/>
      <c r="F256" s="3"/>
      <c r="G256" s="3"/>
      <c r="H256" s="3"/>
      <c r="J256" s="3"/>
    </row>
    <row r="257" spans="1:10" x14ac:dyDescent="0.2">
      <c r="A257" s="3"/>
      <c r="B257" s="3"/>
      <c r="D257" s="3"/>
      <c r="E257" s="3"/>
      <c r="F257" s="3"/>
      <c r="G257" s="3"/>
      <c r="H257" s="3"/>
      <c r="J257" s="3"/>
    </row>
    <row r="258" spans="1:10" x14ac:dyDescent="0.2">
      <c r="A258" s="3"/>
      <c r="B258" s="3"/>
      <c r="D258" s="3"/>
      <c r="E258" s="3"/>
      <c r="F258" s="3"/>
      <c r="G258" s="3"/>
      <c r="H258" s="3"/>
      <c r="J258" s="3"/>
    </row>
    <row r="259" spans="1:10" x14ac:dyDescent="0.2">
      <c r="A259" s="3"/>
      <c r="B259" s="3"/>
      <c r="D259" s="3"/>
      <c r="E259" s="3"/>
      <c r="F259" s="3"/>
      <c r="G259" s="3"/>
      <c r="H259" s="3"/>
      <c r="J259" s="3"/>
    </row>
    <row r="260" spans="1:10" x14ac:dyDescent="0.2">
      <c r="A260" s="3"/>
      <c r="B260" s="3"/>
      <c r="D260" s="3"/>
      <c r="E260" s="3"/>
      <c r="F260" s="3"/>
      <c r="G260" s="3"/>
      <c r="H260" s="3"/>
      <c r="J260" s="3"/>
    </row>
    <row r="261" spans="1:10" x14ac:dyDescent="0.2">
      <c r="A261" s="3"/>
      <c r="B261" s="3"/>
      <c r="D261" s="3"/>
      <c r="E261" s="3"/>
      <c r="F261" s="3"/>
      <c r="G261" s="3"/>
      <c r="H261" s="3"/>
      <c r="J261" s="3"/>
    </row>
    <row r="262" spans="1:10" x14ac:dyDescent="0.2">
      <c r="A262" s="3"/>
      <c r="B262" s="3"/>
      <c r="D262" s="3"/>
      <c r="E262" s="3"/>
      <c r="F262" s="3"/>
      <c r="G262" s="3"/>
      <c r="H262" s="3"/>
      <c r="J262" s="3"/>
    </row>
    <row r="263" spans="1:10" x14ac:dyDescent="0.2">
      <c r="A263" s="3"/>
      <c r="B263" s="3"/>
      <c r="D263" s="3"/>
      <c r="E263" s="3"/>
      <c r="F263" s="3"/>
      <c r="G263" s="3"/>
      <c r="H263" s="3"/>
      <c r="J263" s="3"/>
    </row>
    <row r="264" spans="1:10" x14ac:dyDescent="0.2">
      <c r="A264" s="3"/>
      <c r="B264" s="3"/>
      <c r="D264" s="3"/>
      <c r="E264" s="3"/>
      <c r="F264" s="3"/>
      <c r="G264" s="3"/>
      <c r="H264" s="3"/>
      <c r="J264" s="3"/>
    </row>
    <row r="265" spans="1:10" x14ac:dyDescent="0.2">
      <c r="A265" s="3"/>
      <c r="B265" s="3"/>
      <c r="D265" s="3"/>
      <c r="E265" s="3"/>
      <c r="F265" s="3"/>
      <c r="G265" s="3"/>
      <c r="H265" s="3"/>
      <c r="J265" s="3"/>
    </row>
    <row r="266" spans="1:10" x14ac:dyDescent="0.2">
      <c r="A266" s="3"/>
      <c r="B266" s="3"/>
      <c r="D266" s="3"/>
      <c r="E266" s="3"/>
      <c r="F266" s="3"/>
      <c r="G266" s="3"/>
      <c r="H266" s="3"/>
      <c r="J266" s="3"/>
    </row>
    <row r="267" spans="1:10" x14ac:dyDescent="0.2">
      <c r="A267" s="3"/>
      <c r="B267" s="3"/>
      <c r="D267" s="3"/>
      <c r="E267" s="3"/>
      <c r="F267" s="3"/>
      <c r="G267" s="3"/>
      <c r="H267" s="3"/>
      <c r="J267" s="3"/>
    </row>
    <row r="268" spans="1:10" x14ac:dyDescent="0.2">
      <c r="A268" s="3"/>
      <c r="B268" s="3"/>
      <c r="D268" s="3"/>
      <c r="E268" s="3"/>
      <c r="F268" s="3"/>
      <c r="G268" s="3"/>
      <c r="H268" s="3"/>
      <c r="J268" s="3"/>
    </row>
    <row r="269" spans="1:10" x14ac:dyDescent="0.2">
      <c r="A269" s="3"/>
      <c r="B269" s="3"/>
      <c r="D269" s="3"/>
      <c r="E269" s="3"/>
      <c r="F269" s="3"/>
      <c r="G269" s="3"/>
      <c r="H269" s="3"/>
      <c r="J269" s="3"/>
    </row>
    <row r="270" spans="1:10" x14ac:dyDescent="0.2">
      <c r="A270" s="3"/>
      <c r="B270" s="3"/>
      <c r="D270" s="3"/>
      <c r="E270" s="3"/>
      <c r="F270" s="3"/>
      <c r="G270" s="3"/>
      <c r="H270" s="3"/>
      <c r="J270" s="3"/>
    </row>
    <row r="271" spans="1:10" x14ac:dyDescent="0.2">
      <c r="A271" s="3"/>
      <c r="B271" s="3"/>
      <c r="D271" s="3"/>
      <c r="E271" s="3"/>
      <c r="F271" s="3"/>
      <c r="G271" s="3"/>
      <c r="H271" s="3"/>
      <c r="J271" s="3"/>
    </row>
    <row r="272" spans="1:10" x14ac:dyDescent="0.2">
      <c r="A272" s="3"/>
      <c r="B272" s="3"/>
      <c r="D272" s="3"/>
      <c r="E272" s="3"/>
      <c r="F272" s="3"/>
      <c r="G272" s="3"/>
      <c r="H272" s="3"/>
      <c r="J272" s="3"/>
    </row>
    <row r="273" spans="1:10" x14ac:dyDescent="0.2">
      <c r="A273" s="3"/>
      <c r="B273" s="3"/>
      <c r="D273" s="3"/>
      <c r="E273" s="3"/>
      <c r="F273" s="3"/>
      <c r="G273" s="3"/>
      <c r="H273" s="3"/>
      <c r="J273" s="3"/>
    </row>
    <row r="274" spans="1:10" x14ac:dyDescent="0.2">
      <c r="A274" s="3"/>
      <c r="B274" s="3"/>
      <c r="D274" s="3"/>
      <c r="E274" s="3"/>
      <c r="F274" s="3"/>
      <c r="G274" s="3"/>
      <c r="H274" s="3"/>
      <c r="J274" s="3"/>
    </row>
    <row r="275" spans="1:10" x14ac:dyDescent="0.2">
      <c r="A275" s="3"/>
      <c r="B275" s="3"/>
      <c r="D275" s="3"/>
      <c r="E275" s="3"/>
      <c r="F275" s="3"/>
      <c r="G275" s="3"/>
      <c r="H275" s="3"/>
      <c r="J275" s="3"/>
    </row>
    <row r="276" spans="1:10" x14ac:dyDescent="0.2">
      <c r="A276" s="3"/>
      <c r="B276" s="3"/>
      <c r="D276" s="3"/>
      <c r="E276" s="3"/>
      <c r="F276" s="3"/>
      <c r="G276" s="3"/>
      <c r="H276" s="3"/>
      <c r="J276" s="3"/>
    </row>
    <row r="277" spans="1:10" x14ac:dyDescent="0.2">
      <c r="A277" s="3"/>
      <c r="B277" s="3"/>
      <c r="D277" s="3"/>
      <c r="E277" s="3"/>
      <c r="F277" s="3"/>
      <c r="G277" s="3"/>
      <c r="H277" s="3"/>
      <c r="J277" s="3"/>
    </row>
    <row r="278" spans="1:10" x14ac:dyDescent="0.2">
      <c r="A278" s="3"/>
      <c r="B278" s="3"/>
      <c r="D278" s="3"/>
      <c r="E278" s="3"/>
      <c r="F278" s="3"/>
      <c r="G278" s="3"/>
      <c r="H278" s="3"/>
      <c r="J278" s="3"/>
    </row>
    <row r="279" spans="1:10" x14ac:dyDescent="0.2">
      <c r="A279" s="3"/>
      <c r="B279" s="3"/>
      <c r="D279" s="3"/>
      <c r="E279" s="3"/>
      <c r="F279" s="3"/>
      <c r="G279" s="3"/>
      <c r="H279" s="3"/>
      <c r="J279" s="3"/>
    </row>
    <row r="280" spans="1:10" x14ac:dyDescent="0.2">
      <c r="A280" s="3"/>
      <c r="B280" s="3"/>
      <c r="D280" s="3"/>
      <c r="E280" s="3"/>
      <c r="F280" s="3"/>
      <c r="G280" s="3"/>
      <c r="H280" s="3"/>
      <c r="J280" s="3"/>
    </row>
    <row r="281" spans="1:10" x14ac:dyDescent="0.2">
      <c r="A281" s="3"/>
      <c r="B281" s="3"/>
      <c r="D281" s="3"/>
      <c r="E281" s="3"/>
      <c r="F281" s="3"/>
      <c r="G281" s="3"/>
      <c r="H281" s="3"/>
      <c r="J281" s="3"/>
    </row>
    <row r="282" spans="1:10" x14ac:dyDescent="0.2">
      <c r="A282" s="3"/>
      <c r="B282" s="3"/>
      <c r="D282" s="3"/>
      <c r="E282" s="3"/>
      <c r="F282" s="3"/>
      <c r="G282" s="3"/>
      <c r="H282" s="3"/>
      <c r="J282" s="3"/>
    </row>
    <row r="283" spans="1:10" x14ac:dyDescent="0.2">
      <c r="A283" s="3"/>
      <c r="B283" s="3"/>
      <c r="D283" s="3"/>
      <c r="E283" s="3"/>
      <c r="F283" s="3"/>
      <c r="G283" s="3"/>
      <c r="H283" s="3"/>
      <c r="J283" s="3"/>
    </row>
    <row r="284" spans="1:10" x14ac:dyDescent="0.2">
      <c r="A284" s="3"/>
      <c r="B284" s="3"/>
      <c r="D284" s="3"/>
      <c r="E284" s="3"/>
      <c r="F284" s="3"/>
      <c r="G284" s="3"/>
      <c r="H284" s="3"/>
      <c r="J284" s="3"/>
    </row>
    <row r="285" spans="1:10" x14ac:dyDescent="0.2">
      <c r="A285" s="3"/>
      <c r="B285" s="3"/>
      <c r="D285" s="3"/>
      <c r="E285" s="3"/>
      <c r="F285" s="3"/>
      <c r="G285" s="3"/>
      <c r="H285" s="3"/>
      <c r="J285" s="3"/>
    </row>
    <row r="286" spans="1:10" x14ac:dyDescent="0.2">
      <c r="A286" s="3"/>
      <c r="B286" s="3"/>
      <c r="D286" s="3"/>
      <c r="E286" s="3"/>
      <c r="F286" s="3"/>
      <c r="G286" s="3"/>
      <c r="H286" s="3"/>
      <c r="J286" s="3"/>
    </row>
    <row r="287" spans="1:10" x14ac:dyDescent="0.2">
      <c r="A287" s="3"/>
      <c r="B287" s="3"/>
      <c r="D287" s="3"/>
      <c r="E287" s="3"/>
      <c r="F287" s="3"/>
      <c r="G287" s="3"/>
      <c r="H287" s="3"/>
      <c r="J287" s="3"/>
    </row>
    <row r="288" spans="1:10" x14ac:dyDescent="0.2">
      <c r="A288" s="3"/>
      <c r="B288" s="3"/>
      <c r="D288" s="3"/>
      <c r="E288" s="3"/>
      <c r="F288" s="3"/>
      <c r="G288" s="3"/>
      <c r="H288" s="3"/>
      <c r="J288" s="3"/>
    </row>
    <row r="289" spans="1:10" x14ac:dyDescent="0.2">
      <c r="A289" s="3"/>
      <c r="B289" s="3"/>
      <c r="D289" s="3"/>
      <c r="E289" s="3"/>
      <c r="F289" s="3"/>
      <c r="G289" s="3"/>
      <c r="H289" s="3"/>
      <c r="J289" s="3"/>
    </row>
    <row r="290" spans="1:10" x14ac:dyDescent="0.2">
      <c r="A290" s="3"/>
      <c r="B290" s="3"/>
      <c r="D290" s="3"/>
      <c r="E290" s="3"/>
      <c r="F290" s="3"/>
      <c r="G290" s="3"/>
      <c r="H290" s="3"/>
      <c r="J290" s="3"/>
    </row>
    <row r="291" spans="1:10" x14ac:dyDescent="0.2">
      <c r="A291" s="3"/>
      <c r="B291" s="3"/>
      <c r="D291" s="3"/>
      <c r="E291" s="3"/>
      <c r="F291" s="3"/>
      <c r="G291" s="3"/>
      <c r="H291" s="3"/>
      <c r="J291" s="3"/>
    </row>
    <row r="292" spans="1:10" x14ac:dyDescent="0.2">
      <c r="A292" s="3"/>
      <c r="B292" s="3"/>
      <c r="D292" s="3"/>
      <c r="E292" s="3"/>
      <c r="F292" s="3"/>
      <c r="G292" s="3"/>
      <c r="H292" s="3"/>
      <c r="J292" s="3"/>
    </row>
    <row r="293" spans="1:10" x14ac:dyDescent="0.2">
      <c r="A293" s="3"/>
      <c r="B293" s="3"/>
      <c r="D293" s="3"/>
      <c r="E293" s="3"/>
      <c r="F293" s="3"/>
      <c r="G293" s="3"/>
      <c r="H293" s="3"/>
      <c r="J293" s="3"/>
    </row>
    <row r="294" spans="1:10" x14ac:dyDescent="0.2">
      <c r="A294" s="3"/>
      <c r="B294" s="3"/>
      <c r="D294" s="3"/>
      <c r="E294" s="3"/>
      <c r="F294" s="3"/>
      <c r="G294" s="3"/>
      <c r="H294" s="3"/>
      <c r="J294" s="3"/>
    </row>
    <row r="295" spans="1:10" x14ac:dyDescent="0.2">
      <c r="A295" s="3"/>
      <c r="B295" s="3"/>
      <c r="D295" s="3"/>
      <c r="E295" s="3"/>
      <c r="F295" s="3"/>
      <c r="G295" s="3"/>
      <c r="H295" s="3"/>
      <c r="J295" s="3"/>
    </row>
    <row r="296" spans="1:10" x14ac:dyDescent="0.2">
      <c r="A296" s="3"/>
      <c r="B296" s="3"/>
      <c r="D296" s="3"/>
      <c r="E296" s="3"/>
      <c r="F296" s="3"/>
      <c r="G296" s="3"/>
      <c r="H296" s="3"/>
      <c r="J296" s="3"/>
    </row>
    <row r="297" spans="1:10" x14ac:dyDescent="0.2">
      <c r="A297" s="3"/>
      <c r="B297" s="3"/>
      <c r="D297" s="3"/>
      <c r="E297" s="3"/>
      <c r="F297" s="3"/>
      <c r="G297" s="3"/>
      <c r="H297" s="3"/>
      <c r="J297" s="3"/>
    </row>
    <row r="298" spans="1:10" x14ac:dyDescent="0.2">
      <c r="A298" s="3"/>
      <c r="B298" s="3"/>
      <c r="D298" s="3"/>
      <c r="E298" s="3"/>
      <c r="F298" s="3"/>
      <c r="G298" s="3"/>
      <c r="H298" s="3"/>
      <c r="J298" s="3"/>
    </row>
    <row r="299" spans="1:10" x14ac:dyDescent="0.2">
      <c r="A299" s="3"/>
      <c r="B299" s="3"/>
      <c r="D299" s="3"/>
      <c r="E299" s="3"/>
      <c r="F299" s="3"/>
      <c r="G299" s="3"/>
      <c r="H299" s="3"/>
      <c r="J299" s="3"/>
    </row>
    <row r="300" spans="1:10" x14ac:dyDescent="0.2">
      <c r="A300" s="3"/>
      <c r="B300" s="3"/>
      <c r="D300" s="3"/>
      <c r="E300" s="3"/>
      <c r="F300" s="3"/>
      <c r="G300" s="3"/>
      <c r="H300" s="3"/>
      <c r="J300" s="3"/>
    </row>
    <row r="301" spans="1:10" x14ac:dyDescent="0.2">
      <c r="A301" s="3"/>
      <c r="B301" s="3"/>
      <c r="D301" s="3"/>
      <c r="E301" s="3"/>
      <c r="F301" s="3"/>
      <c r="G301" s="3"/>
      <c r="H301" s="3"/>
      <c r="J301" s="3"/>
    </row>
    <row r="302" spans="1:10" x14ac:dyDescent="0.2">
      <c r="A302" s="3"/>
      <c r="B302" s="3"/>
      <c r="D302" s="3"/>
      <c r="E302" s="3"/>
      <c r="F302" s="3"/>
      <c r="G302" s="3"/>
      <c r="H302" s="3"/>
      <c r="J302" s="3"/>
    </row>
    <row r="303" spans="1:10" x14ac:dyDescent="0.2">
      <c r="A303" s="3"/>
      <c r="B303" s="3"/>
      <c r="D303" s="3"/>
      <c r="E303" s="3"/>
      <c r="F303" s="3"/>
      <c r="G303" s="3"/>
      <c r="H303" s="3"/>
      <c r="J303" s="3"/>
    </row>
    <row r="304" spans="1:10" x14ac:dyDescent="0.2">
      <c r="A304" s="3"/>
      <c r="B304" s="3"/>
      <c r="D304" s="3"/>
      <c r="E304" s="3"/>
      <c r="F304" s="3"/>
      <c r="G304" s="3"/>
      <c r="H304" s="3"/>
      <c r="J304" s="3"/>
    </row>
    <row r="305" spans="1:10" x14ac:dyDescent="0.2">
      <c r="A305" s="3"/>
      <c r="B305" s="3"/>
      <c r="D305" s="3"/>
      <c r="E305" s="3"/>
      <c r="F305" s="3"/>
      <c r="G305" s="3"/>
      <c r="H305" s="3"/>
      <c r="J305" s="3"/>
    </row>
    <row r="306" spans="1:10" x14ac:dyDescent="0.2">
      <c r="A306" s="3"/>
      <c r="B306" s="3"/>
      <c r="D306" s="3"/>
      <c r="E306" s="3"/>
      <c r="F306" s="3"/>
      <c r="G306" s="3"/>
      <c r="H306" s="3"/>
      <c r="J306" s="3"/>
    </row>
    <row r="307" spans="1:10" x14ac:dyDescent="0.2">
      <c r="A307" s="3"/>
      <c r="B307" s="3"/>
      <c r="D307" s="3"/>
      <c r="E307" s="3"/>
      <c r="F307" s="3"/>
      <c r="G307" s="3"/>
      <c r="H307" s="3"/>
      <c r="J307" s="3"/>
    </row>
    <row r="308" spans="1:10" x14ac:dyDescent="0.2">
      <c r="A308" s="3"/>
      <c r="B308" s="3"/>
      <c r="D308" s="3"/>
      <c r="E308" s="3"/>
      <c r="F308" s="3"/>
      <c r="G308" s="3"/>
      <c r="H308" s="3"/>
      <c r="J308" s="3"/>
    </row>
    <row r="309" spans="1:10" x14ac:dyDescent="0.2">
      <c r="A309" s="3"/>
      <c r="B309" s="3"/>
      <c r="D309" s="3"/>
      <c r="E309" s="3"/>
      <c r="F309" s="3"/>
      <c r="G309" s="3"/>
      <c r="H309" s="3"/>
      <c r="J309" s="3"/>
    </row>
    <row r="310" spans="1:10" x14ac:dyDescent="0.2">
      <c r="A310" s="3"/>
      <c r="B310" s="3"/>
      <c r="D310" s="3"/>
      <c r="E310" s="3"/>
      <c r="F310" s="3"/>
      <c r="G310" s="3"/>
      <c r="H310" s="3"/>
      <c r="J310" s="3"/>
    </row>
    <row r="311" spans="1:10" x14ac:dyDescent="0.2">
      <c r="A311" s="3"/>
      <c r="B311" s="3"/>
      <c r="D311" s="3"/>
      <c r="E311" s="3"/>
      <c r="F311" s="3"/>
      <c r="G311" s="3"/>
      <c r="H311" s="3"/>
      <c r="J311" s="3"/>
    </row>
    <row r="312" spans="1:10" x14ac:dyDescent="0.2">
      <c r="A312" s="3"/>
      <c r="B312" s="3"/>
      <c r="D312" s="3"/>
      <c r="E312" s="3"/>
      <c r="F312" s="3"/>
      <c r="G312" s="3"/>
      <c r="H312" s="3"/>
      <c r="J312" s="3"/>
    </row>
    <row r="313" spans="1:10" x14ac:dyDescent="0.2">
      <c r="A313" s="3"/>
      <c r="B313" s="3"/>
      <c r="D313" s="3"/>
      <c r="E313" s="3"/>
      <c r="F313" s="3"/>
      <c r="G313" s="3"/>
      <c r="H313" s="3"/>
      <c r="J313" s="3"/>
    </row>
    <row r="314" spans="1:10" x14ac:dyDescent="0.2">
      <c r="A314" s="3"/>
      <c r="B314" s="3"/>
      <c r="D314" s="3"/>
      <c r="E314" s="3"/>
      <c r="F314" s="3"/>
      <c r="G314" s="3"/>
      <c r="H314" s="3"/>
      <c r="J314" s="3"/>
    </row>
    <row r="315" spans="1:10" x14ac:dyDescent="0.2">
      <c r="A315" s="3"/>
      <c r="B315" s="3"/>
      <c r="D315" s="3"/>
      <c r="E315" s="3"/>
      <c r="F315" s="3"/>
      <c r="G315" s="3"/>
      <c r="H315" s="3"/>
      <c r="J315" s="3"/>
    </row>
    <row r="316" spans="1:10" x14ac:dyDescent="0.2">
      <c r="A316" s="3"/>
      <c r="B316" s="3"/>
      <c r="D316" s="3"/>
      <c r="E316" s="3"/>
      <c r="F316" s="3"/>
      <c r="G316" s="3"/>
      <c r="H316" s="3"/>
      <c r="J316" s="3"/>
    </row>
    <row r="317" spans="1:10" x14ac:dyDescent="0.2">
      <c r="A317" s="3"/>
      <c r="B317" s="3"/>
      <c r="D317" s="3"/>
      <c r="E317" s="3"/>
      <c r="F317" s="3"/>
      <c r="G317" s="3"/>
      <c r="H317" s="3"/>
      <c r="J317" s="3"/>
    </row>
    <row r="318" spans="1:10" x14ac:dyDescent="0.2">
      <c r="A318" s="3"/>
      <c r="B318" s="3"/>
      <c r="D318" s="3"/>
      <c r="E318" s="3"/>
      <c r="F318" s="3"/>
      <c r="G318" s="3"/>
      <c r="H318" s="3"/>
      <c r="J318" s="3"/>
    </row>
    <row r="319" spans="1:10" x14ac:dyDescent="0.2">
      <c r="A319" s="3"/>
      <c r="B319" s="3"/>
      <c r="D319" s="3"/>
      <c r="E319" s="3"/>
      <c r="F319" s="3"/>
      <c r="G319" s="3"/>
      <c r="H319" s="3"/>
      <c r="J319" s="3"/>
    </row>
    <row r="320" spans="1:10" x14ac:dyDescent="0.2">
      <c r="A320" s="3"/>
      <c r="B320" s="3"/>
      <c r="D320" s="3"/>
      <c r="E320" s="3"/>
      <c r="F320" s="3"/>
      <c r="G320" s="3"/>
      <c r="H320" s="3"/>
      <c r="J320" s="3"/>
    </row>
    <row r="321" spans="1:10" x14ac:dyDescent="0.2">
      <c r="A321" s="3"/>
      <c r="B321" s="3"/>
      <c r="D321" s="3"/>
      <c r="E321" s="3"/>
      <c r="F321" s="3"/>
      <c r="G321" s="3"/>
      <c r="H321" s="3"/>
      <c r="J321" s="3"/>
    </row>
    <row r="322" spans="1:10" x14ac:dyDescent="0.2">
      <c r="A322" s="3"/>
      <c r="B322" s="3"/>
      <c r="D322" s="3"/>
      <c r="E322" s="3"/>
      <c r="F322" s="3"/>
      <c r="G322" s="3"/>
      <c r="H322" s="3"/>
      <c r="J322" s="3"/>
    </row>
    <row r="323" spans="1:10" x14ac:dyDescent="0.2">
      <c r="A323" s="3"/>
      <c r="B323" s="3"/>
      <c r="D323" s="3"/>
      <c r="E323" s="3"/>
      <c r="F323" s="3"/>
      <c r="G323" s="3"/>
      <c r="H323" s="3"/>
      <c r="J323" s="3"/>
    </row>
    <row r="324" spans="1:10" x14ac:dyDescent="0.2">
      <c r="A324" s="3"/>
      <c r="B324" s="3"/>
      <c r="D324" s="3"/>
      <c r="E324" s="3"/>
      <c r="F324" s="3"/>
      <c r="G324" s="3"/>
      <c r="H324" s="3"/>
      <c r="J324" s="3"/>
    </row>
    <row r="325" spans="1:10" x14ac:dyDescent="0.2">
      <c r="A325" s="3"/>
      <c r="B325" s="3"/>
      <c r="D325" s="3"/>
      <c r="E325" s="3"/>
      <c r="F325" s="3"/>
      <c r="G325" s="3"/>
      <c r="H325" s="3"/>
      <c r="J325" s="3"/>
    </row>
    <row r="326" spans="1:10" x14ac:dyDescent="0.2">
      <c r="A326" s="3"/>
      <c r="B326" s="3"/>
      <c r="D326" s="3"/>
      <c r="E326" s="3"/>
      <c r="F326" s="3"/>
      <c r="G326" s="3"/>
      <c r="H326" s="3"/>
      <c r="J326" s="3"/>
    </row>
    <row r="327" spans="1:10" x14ac:dyDescent="0.2">
      <c r="A327" s="3"/>
      <c r="B327" s="3"/>
      <c r="D327" s="3"/>
      <c r="E327" s="3"/>
      <c r="F327" s="3"/>
      <c r="G327" s="3"/>
      <c r="H327" s="3"/>
      <c r="J327" s="3"/>
    </row>
    <row r="328" spans="1:10" x14ac:dyDescent="0.2">
      <c r="A328" s="3"/>
      <c r="B328" s="3"/>
      <c r="D328" s="3"/>
      <c r="E328" s="3"/>
      <c r="F328" s="3"/>
      <c r="G328" s="3"/>
      <c r="H328" s="3"/>
      <c r="J328" s="3"/>
    </row>
    <row r="329" spans="1:10" x14ac:dyDescent="0.2">
      <c r="A329" s="3"/>
      <c r="B329" s="3"/>
      <c r="D329" s="3"/>
      <c r="E329" s="3"/>
      <c r="F329" s="3"/>
      <c r="G329" s="3"/>
      <c r="H329" s="3"/>
      <c r="J329" s="3"/>
    </row>
    <row r="330" spans="1:10" x14ac:dyDescent="0.2">
      <c r="A330" s="3"/>
      <c r="B330" s="3"/>
      <c r="D330" s="3"/>
      <c r="E330" s="3"/>
      <c r="F330" s="3"/>
      <c r="G330" s="3"/>
      <c r="H330" s="3"/>
      <c r="J330" s="3"/>
    </row>
    <row r="331" spans="1:10" x14ac:dyDescent="0.2">
      <c r="A331" s="3"/>
      <c r="B331" s="3"/>
      <c r="D331" s="3"/>
      <c r="E331" s="3"/>
      <c r="F331" s="3"/>
      <c r="G331" s="3"/>
      <c r="H331" s="3"/>
      <c r="J331" s="3"/>
    </row>
    <row r="332" spans="1:10" x14ac:dyDescent="0.2">
      <c r="A332" s="3"/>
      <c r="B332" s="3"/>
      <c r="D332" s="3"/>
      <c r="E332" s="3"/>
      <c r="F332" s="3"/>
      <c r="G332" s="3"/>
      <c r="H332" s="3"/>
      <c r="J332" s="3"/>
    </row>
    <row r="333" spans="1:10" x14ac:dyDescent="0.2">
      <c r="A333" s="3"/>
      <c r="B333" s="3"/>
      <c r="D333" s="3"/>
      <c r="E333" s="3"/>
      <c r="F333" s="3"/>
      <c r="G333" s="3"/>
      <c r="H333" s="3"/>
      <c r="J333" s="3"/>
    </row>
    <row r="334" spans="1:10" x14ac:dyDescent="0.2">
      <c r="A334" s="3"/>
      <c r="B334" s="3"/>
      <c r="D334" s="3"/>
      <c r="E334" s="3"/>
      <c r="F334" s="3"/>
      <c r="G334" s="3"/>
      <c r="H334" s="3"/>
      <c r="J334" s="3"/>
    </row>
    <row r="335" spans="1:10" x14ac:dyDescent="0.2">
      <c r="A335" s="3"/>
      <c r="B335" s="3"/>
      <c r="D335" s="3"/>
      <c r="E335" s="3"/>
      <c r="F335" s="3"/>
      <c r="G335" s="3"/>
      <c r="H335" s="3"/>
      <c r="J335" s="3"/>
    </row>
    <row r="336" spans="1:10" x14ac:dyDescent="0.2">
      <c r="A336" s="3"/>
      <c r="B336" s="3"/>
      <c r="D336" s="3"/>
      <c r="E336" s="3"/>
      <c r="F336" s="3"/>
      <c r="G336" s="3"/>
      <c r="H336" s="3"/>
      <c r="J336" s="3"/>
    </row>
    <row r="337" spans="1:10" x14ac:dyDescent="0.2">
      <c r="A337" s="3"/>
      <c r="B337" s="3"/>
      <c r="D337" s="3"/>
      <c r="E337" s="3"/>
      <c r="F337" s="3"/>
      <c r="G337" s="3"/>
      <c r="H337" s="3"/>
      <c r="J337" s="3"/>
    </row>
    <row r="338" spans="1:10" x14ac:dyDescent="0.2">
      <c r="A338" s="3"/>
      <c r="B338" s="3"/>
      <c r="D338" s="3"/>
      <c r="E338" s="3"/>
      <c r="F338" s="3"/>
      <c r="G338" s="3"/>
      <c r="H338" s="3"/>
      <c r="J338" s="3"/>
    </row>
    <row r="339" spans="1:10" x14ac:dyDescent="0.2">
      <c r="A339" s="3"/>
      <c r="B339" s="3"/>
      <c r="D339" s="3"/>
      <c r="E339" s="3"/>
      <c r="F339" s="3"/>
      <c r="G339" s="3"/>
      <c r="H339" s="3"/>
      <c r="J339" s="3"/>
    </row>
    <row r="340" spans="1:10" x14ac:dyDescent="0.2">
      <c r="A340" s="3"/>
      <c r="B340" s="3"/>
      <c r="D340" s="3"/>
      <c r="E340" s="3"/>
      <c r="F340" s="3"/>
      <c r="G340" s="3"/>
      <c r="H340" s="3"/>
      <c r="J340" s="3"/>
    </row>
    <row r="341" spans="1:10" x14ac:dyDescent="0.2">
      <c r="A341" s="3"/>
      <c r="B341" s="3"/>
      <c r="D341" s="3"/>
      <c r="E341" s="3"/>
      <c r="F341" s="3"/>
      <c r="G341" s="3"/>
      <c r="H341" s="3"/>
      <c r="J341" s="3"/>
    </row>
    <row r="342" spans="1:10" x14ac:dyDescent="0.2">
      <c r="A342" s="3"/>
      <c r="B342" s="3"/>
      <c r="D342" s="3"/>
      <c r="E342" s="3"/>
      <c r="F342" s="3"/>
      <c r="G342" s="3"/>
      <c r="H342" s="3"/>
      <c r="J342" s="3"/>
    </row>
    <row r="343" spans="1:10" x14ac:dyDescent="0.2">
      <c r="A343" s="3"/>
      <c r="B343" s="3"/>
      <c r="D343" s="3"/>
      <c r="E343" s="3"/>
      <c r="F343" s="3"/>
      <c r="G343" s="3"/>
      <c r="H343" s="3"/>
      <c r="J343" s="3"/>
    </row>
    <row r="344" spans="1:10" x14ac:dyDescent="0.2">
      <c r="A344" s="3"/>
      <c r="B344" s="3"/>
      <c r="D344" s="3"/>
      <c r="E344" s="3"/>
      <c r="F344" s="3"/>
      <c r="G344" s="3"/>
      <c r="H344" s="3"/>
      <c r="J344" s="3"/>
    </row>
    <row r="345" spans="1:10" x14ac:dyDescent="0.2">
      <c r="A345" s="3"/>
      <c r="B345" s="3"/>
      <c r="D345" s="3"/>
      <c r="E345" s="3"/>
      <c r="F345" s="3"/>
      <c r="G345" s="3"/>
      <c r="H345" s="3"/>
      <c r="J345" s="3"/>
    </row>
    <row r="346" spans="1:10" x14ac:dyDescent="0.2">
      <c r="A346" s="3"/>
      <c r="B346" s="3"/>
      <c r="D346" s="3"/>
      <c r="E346" s="3"/>
      <c r="F346" s="3"/>
      <c r="G346" s="3"/>
      <c r="H346" s="3"/>
      <c r="J346" s="3"/>
    </row>
    <row r="347" spans="1:10" x14ac:dyDescent="0.2">
      <c r="A347" s="3"/>
      <c r="B347" s="3"/>
      <c r="D347" s="3"/>
      <c r="E347" s="3"/>
      <c r="F347" s="3"/>
      <c r="G347" s="3"/>
      <c r="H347" s="3"/>
      <c r="J347" s="3"/>
    </row>
    <row r="348" spans="1:10" x14ac:dyDescent="0.2">
      <c r="A348" s="3"/>
      <c r="B348" s="3"/>
      <c r="D348" s="3"/>
      <c r="E348" s="3"/>
      <c r="F348" s="3"/>
      <c r="G348" s="3"/>
      <c r="H348" s="3"/>
      <c r="J348" s="3"/>
    </row>
    <row r="349" spans="1:10" x14ac:dyDescent="0.2">
      <c r="A349" s="3"/>
      <c r="B349" s="3"/>
      <c r="D349" s="3"/>
      <c r="E349" s="3"/>
      <c r="F349" s="3"/>
      <c r="G349" s="3"/>
      <c r="H349" s="3"/>
      <c r="J349" s="3"/>
    </row>
    <row r="350" spans="1:10" x14ac:dyDescent="0.2">
      <c r="A350" s="3"/>
      <c r="B350" s="3"/>
      <c r="D350" s="3"/>
      <c r="E350" s="3"/>
      <c r="F350" s="3"/>
      <c r="G350" s="3"/>
      <c r="H350" s="3"/>
      <c r="J350" s="3"/>
    </row>
    <row r="351" spans="1:10" x14ac:dyDescent="0.2">
      <c r="A351" s="3"/>
      <c r="B351" s="3"/>
      <c r="D351" s="3"/>
      <c r="E351" s="3"/>
      <c r="F351" s="3"/>
      <c r="G351" s="3"/>
      <c r="H351" s="3"/>
      <c r="J351" s="3"/>
    </row>
    <row r="352" spans="1:10" x14ac:dyDescent="0.2">
      <c r="A352" s="3"/>
      <c r="B352" s="3"/>
      <c r="D352" s="3"/>
      <c r="E352" s="3"/>
      <c r="F352" s="3"/>
      <c r="G352" s="3"/>
      <c r="H352" s="3"/>
      <c r="J352" s="3"/>
    </row>
    <row r="353" spans="1:10" x14ac:dyDescent="0.2">
      <c r="A353" s="3"/>
      <c r="B353" s="3"/>
      <c r="D353" s="3"/>
      <c r="E353" s="3"/>
      <c r="F353" s="3"/>
      <c r="G353" s="3"/>
      <c r="H353" s="3"/>
      <c r="J353" s="3"/>
    </row>
    <row r="354" spans="1:10" x14ac:dyDescent="0.2">
      <c r="A354" s="3"/>
      <c r="B354" s="3"/>
      <c r="D354" s="3"/>
      <c r="E354" s="3"/>
      <c r="F354" s="3"/>
      <c r="G354" s="3"/>
      <c r="H354" s="3"/>
      <c r="J354" s="3"/>
    </row>
    <row r="355" spans="1:10" x14ac:dyDescent="0.2">
      <c r="A355" s="3"/>
      <c r="B355" s="3"/>
      <c r="D355" s="3"/>
      <c r="E355" s="3"/>
      <c r="F355" s="3"/>
      <c r="G355" s="3"/>
      <c r="H355" s="3"/>
      <c r="J355" s="3"/>
    </row>
    <row r="356" spans="1:10" x14ac:dyDescent="0.2">
      <c r="A356" s="3"/>
      <c r="B356" s="3"/>
      <c r="D356" s="3"/>
      <c r="E356" s="3"/>
      <c r="F356" s="3"/>
      <c r="G356" s="3"/>
      <c r="H356" s="3"/>
      <c r="J356" s="3"/>
    </row>
    <row r="357" spans="1:10" x14ac:dyDescent="0.2">
      <c r="A357" s="3"/>
      <c r="B357" s="3"/>
      <c r="D357" s="3"/>
      <c r="E357" s="3"/>
      <c r="F357" s="3"/>
      <c r="G357" s="3"/>
      <c r="H357" s="3"/>
      <c r="J357" s="3"/>
    </row>
    <row r="358" spans="1:10" x14ac:dyDescent="0.2">
      <c r="A358" s="3"/>
      <c r="B358" s="3"/>
      <c r="D358" s="3"/>
      <c r="E358" s="3"/>
      <c r="F358" s="3"/>
      <c r="G358" s="3"/>
      <c r="H358" s="3"/>
      <c r="J358" s="3"/>
    </row>
    <row r="359" spans="1:10" x14ac:dyDescent="0.2">
      <c r="A359" s="3"/>
      <c r="B359" s="3"/>
      <c r="D359" s="3"/>
      <c r="E359" s="3"/>
      <c r="F359" s="3"/>
      <c r="G359" s="3"/>
      <c r="H359" s="3"/>
      <c r="J359" s="3"/>
    </row>
    <row r="360" spans="1:10" x14ac:dyDescent="0.2">
      <c r="A360" s="3"/>
      <c r="B360" s="3"/>
      <c r="D360" s="3"/>
      <c r="E360" s="3"/>
      <c r="F360" s="3"/>
      <c r="G360" s="3"/>
      <c r="H360" s="3"/>
      <c r="J360" s="3"/>
    </row>
    <row r="361" spans="1:10" x14ac:dyDescent="0.2">
      <c r="A361" s="3"/>
      <c r="B361" s="3"/>
      <c r="D361" s="3"/>
      <c r="E361" s="3"/>
      <c r="F361" s="3"/>
      <c r="G361" s="3"/>
      <c r="H361" s="3"/>
      <c r="J361" s="3"/>
    </row>
    <row r="362" spans="1:10" x14ac:dyDescent="0.2">
      <c r="A362" s="3"/>
      <c r="B362" s="3"/>
      <c r="D362" s="3"/>
      <c r="E362" s="3"/>
      <c r="F362" s="3"/>
      <c r="G362" s="3"/>
      <c r="H362" s="3"/>
      <c r="J362" s="3"/>
    </row>
    <row r="363" spans="1:10" x14ac:dyDescent="0.2">
      <c r="A363" s="3"/>
      <c r="B363" s="3"/>
      <c r="D363" s="3"/>
      <c r="E363" s="3"/>
      <c r="F363" s="3"/>
      <c r="G363" s="3"/>
      <c r="H363" s="3"/>
      <c r="J363" s="3"/>
    </row>
    <row r="364" spans="1:10" x14ac:dyDescent="0.2">
      <c r="A364" s="3"/>
      <c r="B364" s="3"/>
      <c r="D364" s="3"/>
      <c r="E364" s="3"/>
      <c r="F364" s="3"/>
      <c r="G364" s="3"/>
      <c r="H364" s="3"/>
      <c r="J364" s="3"/>
    </row>
    <row r="365" spans="1:10" x14ac:dyDescent="0.2">
      <c r="A365" s="3"/>
      <c r="B365" s="3"/>
      <c r="D365" s="3"/>
      <c r="E365" s="3"/>
      <c r="F365" s="3"/>
      <c r="G365" s="3"/>
      <c r="H365" s="3"/>
      <c r="J365" s="3"/>
    </row>
    <row r="366" spans="1:10" x14ac:dyDescent="0.2">
      <c r="A366" s="3"/>
      <c r="B366" s="3"/>
      <c r="D366" s="3"/>
      <c r="E366" s="3"/>
      <c r="F366" s="3"/>
      <c r="G366" s="3"/>
      <c r="H366" s="3"/>
      <c r="J366" s="3"/>
    </row>
    <row r="367" spans="1:10" x14ac:dyDescent="0.2">
      <c r="A367" s="3"/>
      <c r="B367" s="3"/>
      <c r="D367" s="3"/>
      <c r="E367" s="3"/>
      <c r="F367" s="3"/>
      <c r="G367" s="3"/>
      <c r="H367" s="3"/>
      <c r="J367" s="3"/>
    </row>
    <row r="368" spans="1:10" x14ac:dyDescent="0.2">
      <c r="A368" s="3"/>
      <c r="B368" s="3"/>
      <c r="D368" s="3"/>
      <c r="E368" s="3"/>
      <c r="F368" s="3"/>
      <c r="G368" s="3"/>
      <c r="H368" s="3"/>
      <c r="J368" s="3"/>
    </row>
    <row r="369" spans="1:10" x14ac:dyDescent="0.2">
      <c r="A369" s="3"/>
      <c r="B369" s="3"/>
      <c r="D369" s="3"/>
      <c r="E369" s="3"/>
      <c r="F369" s="3"/>
      <c r="G369" s="3"/>
      <c r="H369" s="3"/>
      <c r="J369" s="3"/>
    </row>
    <row r="370" spans="1:10" x14ac:dyDescent="0.2">
      <c r="A370" s="3"/>
      <c r="B370" s="3"/>
      <c r="D370" s="3"/>
      <c r="E370" s="3"/>
      <c r="F370" s="3"/>
      <c r="G370" s="3"/>
      <c r="H370" s="3"/>
      <c r="J370" s="3"/>
    </row>
    <row r="371" spans="1:10" x14ac:dyDescent="0.2">
      <c r="A371" s="3"/>
      <c r="B371" s="3"/>
      <c r="D371" s="3"/>
      <c r="E371" s="3"/>
      <c r="F371" s="3"/>
      <c r="G371" s="3"/>
      <c r="H371" s="3"/>
      <c r="J371" s="3"/>
    </row>
    <row r="372" spans="1:10" x14ac:dyDescent="0.2">
      <c r="A372" s="3"/>
      <c r="B372" s="3"/>
      <c r="D372" s="3"/>
      <c r="E372" s="3"/>
      <c r="F372" s="3"/>
      <c r="G372" s="3"/>
      <c r="H372" s="3"/>
      <c r="J372" s="3"/>
    </row>
    <row r="373" spans="1:10" x14ac:dyDescent="0.2">
      <c r="A373" s="3"/>
      <c r="B373" s="3"/>
      <c r="D373" s="3"/>
      <c r="E373" s="3"/>
      <c r="F373" s="3"/>
      <c r="G373" s="3"/>
      <c r="H373" s="3"/>
      <c r="J373" s="3"/>
    </row>
    <row r="374" spans="1:10" x14ac:dyDescent="0.2">
      <c r="A374" s="3"/>
      <c r="B374" s="3"/>
      <c r="D374" s="3"/>
      <c r="E374" s="3"/>
      <c r="F374" s="3"/>
      <c r="G374" s="3"/>
      <c r="H374" s="3"/>
      <c r="J374" s="3"/>
    </row>
    <row r="375" spans="1:10" x14ac:dyDescent="0.2">
      <c r="A375" s="3"/>
      <c r="B375" s="3"/>
      <c r="D375" s="3"/>
      <c r="E375" s="3"/>
      <c r="F375" s="3"/>
      <c r="G375" s="3"/>
      <c r="H375" s="3"/>
      <c r="J375" s="3"/>
    </row>
    <row r="376" spans="1:10" x14ac:dyDescent="0.2">
      <c r="A376" s="3"/>
      <c r="B376" s="3"/>
      <c r="D376" s="3"/>
      <c r="E376" s="3"/>
      <c r="F376" s="3"/>
      <c r="G376" s="3"/>
      <c r="H376" s="3"/>
      <c r="J376" s="3"/>
    </row>
    <row r="377" spans="1:10" x14ac:dyDescent="0.2">
      <c r="A377" s="3"/>
      <c r="B377" s="3"/>
      <c r="D377" s="3"/>
      <c r="E377" s="3"/>
      <c r="F377" s="3"/>
      <c r="G377" s="3"/>
      <c r="H377" s="3"/>
      <c r="J377" s="3"/>
    </row>
    <row r="378" spans="1:10" x14ac:dyDescent="0.2">
      <c r="A378" s="3"/>
      <c r="B378" s="3"/>
      <c r="D378" s="3"/>
      <c r="E378" s="3"/>
      <c r="F378" s="3"/>
      <c r="G378" s="3"/>
      <c r="H378" s="3"/>
      <c r="J378" s="3"/>
    </row>
    <row r="379" spans="1:10" x14ac:dyDescent="0.2">
      <c r="A379" s="3"/>
      <c r="B379" s="3"/>
      <c r="D379" s="3"/>
      <c r="E379" s="3"/>
      <c r="F379" s="3"/>
      <c r="G379" s="3"/>
      <c r="H379" s="3"/>
      <c r="J379" s="3"/>
    </row>
    <row r="380" spans="1:10" x14ac:dyDescent="0.2">
      <c r="A380" s="3"/>
      <c r="B380" s="3"/>
      <c r="D380" s="3"/>
      <c r="E380" s="3"/>
      <c r="F380" s="3"/>
      <c r="G380" s="3"/>
      <c r="H380" s="3"/>
      <c r="J380" s="3"/>
    </row>
    <row r="381" spans="1:10" x14ac:dyDescent="0.2">
      <c r="A381" s="3"/>
      <c r="B381" s="3"/>
      <c r="D381" s="3"/>
      <c r="E381" s="3"/>
      <c r="F381" s="3"/>
      <c r="G381" s="3"/>
      <c r="H381" s="3"/>
      <c r="J381" s="3"/>
    </row>
    <row r="382" spans="1:10" x14ac:dyDescent="0.2">
      <c r="A382" s="3"/>
      <c r="B382" s="3"/>
      <c r="D382" s="3"/>
      <c r="E382" s="3"/>
      <c r="F382" s="3"/>
      <c r="G382" s="3"/>
      <c r="H382" s="3"/>
      <c r="J382" s="3"/>
    </row>
    <row r="383" spans="1:10" x14ac:dyDescent="0.2">
      <c r="A383" s="3"/>
      <c r="B383" s="3"/>
      <c r="D383" s="3"/>
      <c r="E383" s="3"/>
      <c r="F383" s="3"/>
      <c r="G383" s="3"/>
      <c r="H383" s="3"/>
      <c r="J383" s="3"/>
    </row>
    <row r="384" spans="1:10" x14ac:dyDescent="0.2">
      <c r="A384" s="3"/>
      <c r="B384" s="3"/>
      <c r="D384" s="3"/>
      <c r="E384" s="3"/>
      <c r="F384" s="3"/>
      <c r="G384" s="3"/>
      <c r="H384" s="3"/>
      <c r="J384" s="3"/>
    </row>
    <row r="385" spans="1:10" x14ac:dyDescent="0.2">
      <c r="A385" s="3"/>
      <c r="B385" s="3"/>
      <c r="D385" s="3"/>
      <c r="E385" s="3"/>
      <c r="F385" s="3"/>
      <c r="G385" s="3"/>
      <c r="H385" s="3"/>
      <c r="J385" s="3"/>
    </row>
    <row r="386" spans="1:10" x14ac:dyDescent="0.2">
      <c r="A386" s="3"/>
      <c r="B386" s="3"/>
      <c r="D386" s="3"/>
      <c r="E386" s="3"/>
      <c r="F386" s="3"/>
      <c r="G386" s="3"/>
      <c r="H386" s="3"/>
      <c r="J386" s="3"/>
    </row>
    <row r="387" spans="1:10" x14ac:dyDescent="0.2">
      <c r="A387" s="3"/>
      <c r="B387" s="3"/>
      <c r="D387" s="3"/>
      <c r="E387" s="3"/>
      <c r="F387" s="3"/>
      <c r="G387" s="3"/>
      <c r="H387" s="3"/>
      <c r="J387" s="3"/>
    </row>
    <row r="388" spans="1:10" x14ac:dyDescent="0.2">
      <c r="A388" s="3"/>
      <c r="B388" s="3"/>
      <c r="D388" s="3"/>
      <c r="E388" s="3"/>
      <c r="F388" s="3"/>
      <c r="G388" s="3"/>
      <c r="H388" s="3"/>
      <c r="J388" s="3"/>
    </row>
    <row r="389" spans="1:10" x14ac:dyDescent="0.2">
      <c r="A389" s="3"/>
      <c r="B389" s="3"/>
      <c r="D389" s="3"/>
      <c r="E389" s="3"/>
      <c r="F389" s="3"/>
      <c r="G389" s="3"/>
      <c r="H389" s="3"/>
      <c r="J389" s="3"/>
    </row>
    <row r="390" spans="1:10" x14ac:dyDescent="0.2">
      <c r="A390" s="3"/>
      <c r="B390" s="3"/>
      <c r="D390" s="3"/>
      <c r="E390" s="3"/>
      <c r="F390" s="3"/>
      <c r="G390" s="3"/>
      <c r="H390" s="3"/>
      <c r="J390" s="3"/>
    </row>
    <row r="391" spans="1:10" x14ac:dyDescent="0.2">
      <c r="A391" s="3"/>
      <c r="B391" s="3"/>
      <c r="D391" s="3"/>
      <c r="E391" s="3"/>
      <c r="F391" s="3"/>
      <c r="G391" s="3"/>
      <c r="H391" s="3"/>
      <c r="J391" s="3"/>
    </row>
    <row r="392" spans="1:10" x14ac:dyDescent="0.2">
      <c r="A392" s="3"/>
      <c r="B392" s="3"/>
      <c r="D392" s="3"/>
      <c r="E392" s="3"/>
      <c r="F392" s="3"/>
      <c r="G392" s="3"/>
      <c r="H392" s="3"/>
      <c r="J392" s="3"/>
    </row>
    <row r="393" spans="1:10" x14ac:dyDescent="0.2">
      <c r="A393" s="3"/>
      <c r="B393" s="3"/>
      <c r="D393" s="3"/>
      <c r="E393" s="3"/>
      <c r="F393" s="3"/>
      <c r="G393" s="3"/>
      <c r="H393" s="3"/>
      <c r="J393" s="3"/>
    </row>
    <row r="394" spans="1:10" x14ac:dyDescent="0.2">
      <c r="A394" s="3"/>
      <c r="B394" s="3"/>
      <c r="D394" s="3"/>
      <c r="E394" s="3"/>
      <c r="F394" s="3"/>
      <c r="G394" s="3"/>
      <c r="H394" s="3"/>
      <c r="J394" s="3"/>
    </row>
    <row r="395" spans="1:10" x14ac:dyDescent="0.2">
      <c r="A395" s="3"/>
      <c r="B395" s="3"/>
      <c r="D395" s="3"/>
      <c r="E395" s="3"/>
      <c r="F395" s="3"/>
      <c r="G395" s="3"/>
      <c r="H395" s="3"/>
      <c r="J395" s="3"/>
    </row>
    <row r="396" spans="1:10" x14ac:dyDescent="0.2">
      <c r="A396" s="3"/>
      <c r="B396" s="3"/>
      <c r="D396" s="3"/>
      <c r="E396" s="3"/>
      <c r="F396" s="3"/>
      <c r="G396" s="3"/>
      <c r="H396" s="3"/>
      <c r="J396" s="3"/>
    </row>
    <row r="397" spans="1:10" x14ac:dyDescent="0.2">
      <c r="A397" s="3"/>
      <c r="B397" s="3"/>
      <c r="D397" s="3"/>
      <c r="E397" s="3"/>
      <c r="F397" s="3"/>
      <c r="G397" s="3"/>
      <c r="H397" s="3"/>
      <c r="J397" s="3"/>
    </row>
    <row r="398" spans="1:10" x14ac:dyDescent="0.2">
      <c r="A398" s="3"/>
      <c r="B398" s="3"/>
      <c r="D398" s="3"/>
      <c r="E398" s="3"/>
      <c r="F398" s="3"/>
      <c r="G398" s="3"/>
      <c r="H398" s="3"/>
      <c r="J398" s="3"/>
    </row>
    <row r="399" spans="1:10" x14ac:dyDescent="0.2">
      <c r="A399" s="3"/>
      <c r="B399" s="3"/>
      <c r="D399" s="3"/>
      <c r="E399" s="3"/>
      <c r="F399" s="3"/>
      <c r="G399" s="3"/>
      <c r="H399" s="3"/>
      <c r="J399" s="3"/>
    </row>
    <row r="400" spans="1:10" x14ac:dyDescent="0.2">
      <c r="A400" s="3"/>
      <c r="B400" s="3"/>
      <c r="D400" s="3"/>
      <c r="E400" s="3"/>
      <c r="F400" s="3"/>
      <c r="G400" s="3"/>
      <c r="H400" s="3"/>
      <c r="J400" s="3"/>
    </row>
    <row r="401" spans="1:10" x14ac:dyDescent="0.2">
      <c r="A401" s="3"/>
      <c r="B401" s="3"/>
      <c r="D401" s="3"/>
      <c r="E401" s="3"/>
      <c r="F401" s="3"/>
      <c r="G401" s="3"/>
      <c r="H401" s="3"/>
      <c r="J401" s="3"/>
    </row>
    <row r="402" spans="1:10" x14ac:dyDescent="0.2">
      <c r="A402" s="3"/>
      <c r="B402" s="3"/>
      <c r="D402" s="3"/>
      <c r="E402" s="3"/>
      <c r="F402" s="3"/>
      <c r="G402" s="3"/>
      <c r="H402" s="3"/>
      <c r="J402" s="3"/>
    </row>
    <row r="403" spans="1:10" x14ac:dyDescent="0.2">
      <c r="A403" s="3"/>
      <c r="B403" s="3"/>
      <c r="D403" s="3"/>
      <c r="E403" s="3"/>
      <c r="F403" s="3"/>
      <c r="G403" s="3"/>
      <c r="H403" s="3"/>
      <c r="J403" s="3"/>
    </row>
    <row r="404" spans="1:10" x14ac:dyDescent="0.2">
      <c r="A404" s="3"/>
      <c r="B404" s="3"/>
      <c r="D404" s="3"/>
      <c r="E404" s="3"/>
      <c r="F404" s="3"/>
      <c r="G404" s="3"/>
      <c r="H404" s="3"/>
      <c r="J404" s="3"/>
    </row>
    <row r="405" spans="1:10" x14ac:dyDescent="0.2">
      <c r="A405" s="3"/>
      <c r="B405" s="3"/>
      <c r="D405" s="3"/>
      <c r="E405" s="3"/>
      <c r="F405" s="3"/>
      <c r="G405" s="3"/>
      <c r="H405" s="3"/>
      <c r="J405" s="3"/>
    </row>
    <row r="406" spans="1:10" x14ac:dyDescent="0.2">
      <c r="A406" s="3"/>
      <c r="B406" s="3"/>
      <c r="D406" s="3"/>
      <c r="E406" s="3"/>
      <c r="F406" s="3"/>
      <c r="G406" s="3"/>
      <c r="H406" s="3"/>
      <c r="J406" s="3"/>
    </row>
    <row r="407" spans="1:10" x14ac:dyDescent="0.2">
      <c r="A407" s="3"/>
      <c r="B407" s="3"/>
      <c r="D407" s="3"/>
      <c r="E407" s="3"/>
      <c r="F407" s="3"/>
      <c r="G407" s="3"/>
      <c r="H407" s="3"/>
      <c r="J407" s="3"/>
    </row>
    <row r="408" spans="1:10" x14ac:dyDescent="0.2">
      <c r="A408" s="3"/>
      <c r="B408" s="3"/>
      <c r="D408" s="3"/>
      <c r="E408" s="3"/>
      <c r="F408" s="3"/>
      <c r="G408" s="3"/>
      <c r="H408" s="3"/>
      <c r="J408" s="3"/>
    </row>
    <row r="409" spans="1:10" x14ac:dyDescent="0.2">
      <c r="A409" s="3"/>
      <c r="B409" s="3"/>
      <c r="D409" s="3"/>
      <c r="E409" s="3"/>
      <c r="F409" s="3"/>
      <c r="G409" s="3"/>
      <c r="H409" s="3"/>
      <c r="J409" s="3"/>
    </row>
    <row r="410" spans="1:10" x14ac:dyDescent="0.2">
      <c r="A410" s="3"/>
      <c r="B410" s="3"/>
      <c r="D410" s="3"/>
      <c r="E410" s="3"/>
      <c r="F410" s="3"/>
      <c r="G410" s="3"/>
      <c r="H410" s="3"/>
      <c r="J410" s="3"/>
    </row>
    <row r="411" spans="1:10" x14ac:dyDescent="0.2">
      <c r="A411" s="3"/>
      <c r="B411" s="3"/>
      <c r="D411" s="3"/>
      <c r="E411" s="3"/>
      <c r="F411" s="3"/>
      <c r="G411" s="3"/>
      <c r="H411" s="3"/>
      <c r="J411" s="3"/>
    </row>
    <row r="412" spans="1:10" x14ac:dyDescent="0.2">
      <c r="A412" s="3"/>
      <c r="B412" s="3"/>
      <c r="D412" s="3"/>
      <c r="E412" s="3"/>
      <c r="F412" s="3"/>
      <c r="G412" s="3"/>
      <c r="H412" s="3"/>
      <c r="J412" s="3"/>
    </row>
    <row r="413" spans="1:10" x14ac:dyDescent="0.2">
      <c r="A413" s="3"/>
      <c r="B413" s="3"/>
      <c r="D413" s="3"/>
      <c r="E413" s="3"/>
      <c r="F413" s="3"/>
      <c r="G413" s="3"/>
      <c r="H413" s="3"/>
      <c r="J413" s="3"/>
    </row>
    <row r="414" spans="1:10" x14ac:dyDescent="0.2">
      <c r="A414" s="3"/>
      <c r="B414" s="3"/>
      <c r="D414" s="3"/>
      <c r="E414" s="3"/>
      <c r="F414" s="3"/>
      <c r="G414" s="3"/>
      <c r="H414" s="3"/>
      <c r="J414" s="3"/>
    </row>
    <row r="415" spans="1:10" x14ac:dyDescent="0.2">
      <c r="A415" s="3"/>
      <c r="B415" s="3"/>
      <c r="D415" s="3"/>
      <c r="E415" s="3"/>
      <c r="F415" s="3"/>
      <c r="G415" s="3"/>
      <c r="H415" s="3"/>
      <c r="J415" s="3"/>
    </row>
    <row r="416" spans="1:10" x14ac:dyDescent="0.2">
      <c r="A416" s="3"/>
      <c r="B416" s="3"/>
      <c r="D416" s="3"/>
      <c r="E416" s="3"/>
      <c r="F416" s="3"/>
      <c r="G416" s="3"/>
      <c r="H416" s="3"/>
      <c r="J416" s="3"/>
    </row>
    <row r="417" spans="1:10" x14ac:dyDescent="0.2">
      <c r="A417" s="3"/>
      <c r="B417" s="3"/>
      <c r="D417" s="3"/>
      <c r="E417" s="3"/>
      <c r="F417" s="3"/>
      <c r="G417" s="3"/>
      <c r="H417" s="3"/>
      <c r="J417" s="3"/>
    </row>
    <row r="418" spans="1:10" x14ac:dyDescent="0.2">
      <c r="A418" s="3"/>
      <c r="B418" s="3"/>
      <c r="D418" s="3"/>
      <c r="E418" s="3"/>
      <c r="F418" s="3"/>
      <c r="G418" s="3"/>
      <c r="H418" s="3"/>
      <c r="J418" s="3"/>
    </row>
    <row r="419" spans="1:10" x14ac:dyDescent="0.2">
      <c r="A419" s="3"/>
      <c r="B419" s="3"/>
      <c r="D419" s="3"/>
      <c r="E419" s="3"/>
      <c r="F419" s="3"/>
      <c r="G419" s="3"/>
      <c r="H419" s="3"/>
      <c r="J419" s="3"/>
    </row>
    <row r="420" spans="1:10" x14ac:dyDescent="0.2">
      <c r="A420" s="3"/>
      <c r="B420" s="3"/>
      <c r="D420" s="3"/>
      <c r="E420" s="3"/>
      <c r="F420" s="3"/>
      <c r="G420" s="3"/>
      <c r="H420" s="3"/>
      <c r="J420" s="3"/>
    </row>
    <row r="421" spans="1:10" x14ac:dyDescent="0.2">
      <c r="A421" s="3"/>
      <c r="B421" s="3"/>
      <c r="D421" s="3"/>
      <c r="E421" s="3"/>
      <c r="F421" s="3"/>
      <c r="G421" s="3"/>
      <c r="H421" s="3"/>
      <c r="J421" s="3"/>
    </row>
    <row r="422" spans="1:10" x14ac:dyDescent="0.2">
      <c r="A422" s="3"/>
      <c r="B422" s="3"/>
      <c r="D422" s="3"/>
      <c r="E422" s="3"/>
      <c r="F422" s="3"/>
      <c r="G422" s="3"/>
      <c r="H422" s="3"/>
      <c r="J422" s="3"/>
    </row>
    <row r="423" spans="1:10" x14ac:dyDescent="0.2">
      <c r="A423" s="3"/>
      <c r="B423" s="3"/>
      <c r="D423" s="3"/>
      <c r="E423" s="3"/>
      <c r="F423" s="3"/>
      <c r="G423" s="3"/>
      <c r="H423" s="3"/>
      <c r="J423" s="3"/>
    </row>
    <row r="424" spans="1:10" x14ac:dyDescent="0.2">
      <c r="A424" s="3"/>
      <c r="B424" s="3"/>
      <c r="D424" s="3"/>
      <c r="E424" s="3"/>
      <c r="F424" s="3"/>
      <c r="G424" s="3"/>
      <c r="H424" s="3"/>
      <c r="J424" s="3"/>
    </row>
    <row r="425" spans="1:10" x14ac:dyDescent="0.2">
      <c r="A425" s="3"/>
      <c r="B425" s="3"/>
      <c r="D425" s="3"/>
      <c r="E425" s="3"/>
      <c r="F425" s="3"/>
      <c r="G425" s="3"/>
      <c r="H425" s="3"/>
      <c r="J425" s="3"/>
    </row>
    <row r="426" spans="1:10" x14ac:dyDescent="0.2">
      <c r="A426" s="3"/>
      <c r="B426" s="3"/>
      <c r="D426" s="3"/>
      <c r="E426" s="3"/>
      <c r="F426" s="3"/>
      <c r="G426" s="3"/>
      <c r="H426" s="3"/>
      <c r="J426" s="3"/>
    </row>
    <row r="427" spans="1:10" x14ac:dyDescent="0.2">
      <c r="A427" s="3"/>
      <c r="B427" s="3"/>
      <c r="D427" s="3"/>
      <c r="E427" s="3"/>
      <c r="F427" s="3"/>
      <c r="G427" s="3"/>
      <c r="H427" s="3"/>
      <c r="J427" s="3"/>
    </row>
    <row r="428" spans="1:10" x14ac:dyDescent="0.2">
      <c r="A428" s="3"/>
      <c r="B428" s="3"/>
      <c r="D428" s="3"/>
      <c r="E428" s="3"/>
      <c r="F428" s="3"/>
      <c r="G428" s="3"/>
      <c r="H428" s="3"/>
      <c r="J428" s="3"/>
    </row>
    <row r="429" spans="1:10" x14ac:dyDescent="0.2">
      <c r="A429" s="3"/>
      <c r="B429" s="3"/>
      <c r="D429" s="3"/>
      <c r="E429" s="3"/>
      <c r="F429" s="3"/>
      <c r="G429" s="3"/>
      <c r="H429" s="3"/>
      <c r="J429" s="3"/>
    </row>
    <row r="430" spans="1:10" x14ac:dyDescent="0.2">
      <c r="A430" s="3"/>
      <c r="B430" s="3"/>
      <c r="D430" s="3"/>
      <c r="E430" s="3"/>
      <c r="F430" s="3"/>
      <c r="G430" s="3"/>
      <c r="H430" s="3"/>
      <c r="J430" s="3"/>
    </row>
    <row r="431" spans="1:10" x14ac:dyDescent="0.2">
      <c r="A431" s="3"/>
      <c r="B431" s="3"/>
      <c r="D431" s="3"/>
      <c r="E431" s="3"/>
      <c r="F431" s="3"/>
      <c r="G431" s="3"/>
      <c r="H431" s="3"/>
      <c r="J431" s="3"/>
    </row>
    <row r="432" spans="1:10" x14ac:dyDescent="0.2">
      <c r="A432" s="3"/>
      <c r="B432" s="3"/>
      <c r="D432" s="3"/>
      <c r="E432" s="3"/>
      <c r="F432" s="3"/>
      <c r="G432" s="3"/>
      <c r="H432" s="3"/>
      <c r="J432" s="3"/>
    </row>
    <row r="433" spans="1:10" x14ac:dyDescent="0.2">
      <c r="A433" s="3"/>
      <c r="B433" s="3"/>
      <c r="D433" s="3"/>
      <c r="E433" s="3"/>
      <c r="F433" s="3"/>
      <c r="G433" s="3"/>
      <c r="H433" s="3"/>
      <c r="J433" s="3"/>
    </row>
    <row r="434" spans="1:10" x14ac:dyDescent="0.2">
      <c r="A434" s="3"/>
      <c r="B434" s="3"/>
      <c r="D434" s="3"/>
      <c r="E434" s="3"/>
      <c r="F434" s="3"/>
      <c r="G434" s="3"/>
      <c r="H434" s="3"/>
      <c r="J434" s="3"/>
    </row>
    <row r="435" spans="1:10" x14ac:dyDescent="0.2">
      <c r="A435" s="3"/>
      <c r="B435" s="3"/>
      <c r="D435" s="3"/>
      <c r="E435" s="3"/>
      <c r="F435" s="3"/>
      <c r="G435" s="3"/>
      <c r="H435" s="3"/>
      <c r="J435" s="3"/>
    </row>
    <row r="436" spans="1:10" x14ac:dyDescent="0.2">
      <c r="A436" s="3"/>
      <c r="B436" s="3"/>
      <c r="D436" s="3"/>
      <c r="E436" s="3"/>
      <c r="F436" s="3"/>
      <c r="G436" s="3"/>
      <c r="H436" s="3"/>
      <c r="J436" s="3"/>
    </row>
    <row r="437" spans="1:10" x14ac:dyDescent="0.2">
      <c r="A437" s="3"/>
      <c r="B437" s="3"/>
      <c r="D437" s="3"/>
      <c r="E437" s="3"/>
      <c r="F437" s="3"/>
      <c r="G437" s="3"/>
      <c r="H437" s="3"/>
      <c r="J437" s="3"/>
    </row>
    <row r="438" spans="1:10" x14ac:dyDescent="0.2">
      <c r="A438" s="3"/>
      <c r="B438" s="3"/>
      <c r="D438" s="3"/>
      <c r="E438" s="3"/>
      <c r="F438" s="3"/>
      <c r="G438" s="3"/>
      <c r="H438" s="3"/>
      <c r="J438" s="3"/>
    </row>
    <row r="439" spans="1:10" x14ac:dyDescent="0.2">
      <c r="A439" s="3"/>
      <c r="B439" s="3"/>
      <c r="D439" s="3"/>
      <c r="E439" s="3"/>
      <c r="F439" s="3"/>
      <c r="G439" s="3"/>
      <c r="H439" s="3"/>
      <c r="J439" s="3"/>
    </row>
    <row r="440" spans="1:10" x14ac:dyDescent="0.2">
      <c r="A440" s="3"/>
      <c r="B440" s="3"/>
      <c r="D440" s="3"/>
      <c r="E440" s="3"/>
      <c r="F440" s="3"/>
      <c r="G440" s="3"/>
      <c r="H440" s="3"/>
      <c r="J440" s="3"/>
    </row>
    <row r="441" spans="1:10" x14ac:dyDescent="0.2">
      <c r="A441" s="3"/>
      <c r="B441" s="3"/>
      <c r="D441" s="3"/>
      <c r="E441" s="3"/>
      <c r="F441" s="3"/>
      <c r="G441" s="3"/>
      <c r="H441" s="3"/>
      <c r="J441" s="3"/>
    </row>
    <row r="442" spans="1:10" x14ac:dyDescent="0.2">
      <c r="A442" s="3"/>
      <c r="B442" s="3"/>
      <c r="D442" s="3"/>
      <c r="E442" s="3"/>
      <c r="F442" s="3"/>
      <c r="G442" s="3"/>
      <c r="H442" s="3"/>
      <c r="J442" s="3"/>
    </row>
    <row r="443" spans="1:10" x14ac:dyDescent="0.2">
      <c r="A443" s="3"/>
      <c r="B443" s="3"/>
      <c r="D443" s="3"/>
      <c r="E443" s="3"/>
      <c r="F443" s="3"/>
      <c r="G443" s="3"/>
      <c r="H443" s="3"/>
      <c r="J443" s="3"/>
    </row>
    <row r="444" spans="1:10" x14ac:dyDescent="0.2">
      <c r="A444" s="3"/>
      <c r="B444" s="3"/>
      <c r="D444" s="3"/>
      <c r="E444" s="3"/>
      <c r="F444" s="3"/>
      <c r="G444" s="3"/>
      <c r="H444" s="3"/>
      <c r="J444" s="3"/>
    </row>
    <row r="445" spans="1:10" x14ac:dyDescent="0.2">
      <c r="A445" s="3"/>
      <c r="B445" s="3"/>
      <c r="D445" s="3"/>
      <c r="E445" s="3"/>
      <c r="F445" s="3"/>
      <c r="G445" s="3"/>
      <c r="H445" s="3"/>
      <c r="J445" s="3"/>
    </row>
    <row r="446" spans="1:10" x14ac:dyDescent="0.2">
      <c r="A446" s="3"/>
      <c r="B446" s="3"/>
      <c r="D446" s="3"/>
      <c r="E446" s="3"/>
      <c r="F446" s="3"/>
      <c r="G446" s="3"/>
      <c r="H446" s="3"/>
      <c r="J446" s="3"/>
    </row>
    <row r="447" spans="1:10" x14ac:dyDescent="0.2">
      <c r="A447" s="3"/>
      <c r="B447" s="3"/>
      <c r="D447" s="3"/>
      <c r="E447" s="3"/>
      <c r="F447" s="3"/>
      <c r="G447" s="3"/>
      <c r="H447" s="3"/>
      <c r="J447" s="3"/>
    </row>
    <row r="448" spans="1:10" x14ac:dyDescent="0.2">
      <c r="A448" s="3"/>
      <c r="B448" s="3"/>
      <c r="D448" s="3"/>
      <c r="E448" s="3"/>
      <c r="F448" s="3"/>
      <c r="G448" s="3"/>
      <c r="H448" s="3"/>
      <c r="J448" s="3"/>
    </row>
    <row r="449" spans="1:10" x14ac:dyDescent="0.2">
      <c r="A449" s="3"/>
      <c r="B449" s="3"/>
      <c r="D449" s="3"/>
      <c r="E449" s="3"/>
      <c r="F449" s="3"/>
      <c r="G449" s="3"/>
      <c r="H449" s="3"/>
      <c r="J449" s="3"/>
    </row>
    <row r="450" spans="1:10" x14ac:dyDescent="0.2">
      <c r="A450" s="3"/>
      <c r="B450" s="3"/>
      <c r="D450" s="3"/>
      <c r="E450" s="3"/>
      <c r="F450" s="3"/>
      <c r="G450" s="3"/>
      <c r="H450" s="3"/>
      <c r="J450" s="3"/>
    </row>
    <row r="451" spans="1:10" x14ac:dyDescent="0.2">
      <c r="A451" s="3"/>
      <c r="B451" s="3"/>
      <c r="D451" s="3"/>
      <c r="E451" s="3"/>
      <c r="F451" s="3"/>
      <c r="G451" s="3"/>
      <c r="H451" s="3"/>
      <c r="J451" s="3"/>
    </row>
    <row r="452" spans="1:10" x14ac:dyDescent="0.2">
      <c r="A452" s="3"/>
      <c r="B452" s="3"/>
      <c r="D452" s="3"/>
      <c r="E452" s="3"/>
      <c r="F452" s="3"/>
      <c r="G452" s="3"/>
      <c r="H452" s="3"/>
      <c r="J452" s="3"/>
    </row>
    <row r="453" spans="1:10" x14ac:dyDescent="0.2">
      <c r="A453" s="3"/>
      <c r="B453" s="3"/>
      <c r="D453" s="3"/>
      <c r="E453" s="3"/>
      <c r="F453" s="3"/>
      <c r="G453" s="3"/>
      <c r="H453" s="3"/>
      <c r="J453" s="3"/>
    </row>
    <row r="454" spans="1:10" x14ac:dyDescent="0.2">
      <c r="A454" s="3"/>
      <c r="B454" s="3"/>
      <c r="D454" s="3"/>
      <c r="E454" s="3"/>
      <c r="F454" s="3"/>
      <c r="G454" s="3"/>
      <c r="H454" s="3"/>
      <c r="J454" s="3"/>
    </row>
    <row r="455" spans="1:10" x14ac:dyDescent="0.2">
      <c r="A455" s="3"/>
      <c r="B455" s="3"/>
      <c r="D455" s="3"/>
      <c r="E455" s="3"/>
      <c r="F455" s="3"/>
      <c r="G455" s="3"/>
      <c r="H455" s="3"/>
      <c r="J455" s="3"/>
    </row>
    <row r="456" spans="1:10" x14ac:dyDescent="0.2">
      <c r="A456" s="3"/>
      <c r="B456" s="3"/>
      <c r="D456" s="3"/>
      <c r="E456" s="3"/>
      <c r="F456" s="3"/>
      <c r="G456" s="3"/>
      <c r="H456" s="3"/>
      <c r="J456" s="3"/>
    </row>
    <row r="457" spans="1:10" x14ac:dyDescent="0.2">
      <c r="A457" s="3"/>
      <c r="B457" s="3"/>
      <c r="D457" s="3"/>
      <c r="E457" s="3"/>
      <c r="F457" s="3"/>
      <c r="G457" s="3"/>
      <c r="H457" s="3"/>
      <c r="J457" s="3"/>
    </row>
    <row r="458" spans="1:10" x14ac:dyDescent="0.2">
      <c r="A458" s="3"/>
      <c r="B458" s="3"/>
      <c r="D458" s="3"/>
      <c r="E458" s="3"/>
      <c r="F458" s="3"/>
      <c r="G458" s="3"/>
      <c r="H458" s="3"/>
      <c r="J458" s="3"/>
    </row>
    <row r="459" spans="1:10" x14ac:dyDescent="0.2">
      <c r="A459" s="3"/>
      <c r="B459" s="3"/>
      <c r="D459" s="3"/>
      <c r="E459" s="3"/>
      <c r="F459" s="3"/>
      <c r="G459" s="3"/>
      <c r="H459" s="3"/>
      <c r="J459" s="3"/>
    </row>
    <row r="460" spans="1:10" x14ac:dyDescent="0.2">
      <c r="A460" s="3"/>
      <c r="B460" s="3"/>
      <c r="D460" s="3"/>
      <c r="E460" s="3"/>
      <c r="F460" s="3"/>
      <c r="G460" s="3"/>
      <c r="H460" s="3"/>
      <c r="J460" s="3"/>
    </row>
    <row r="461" spans="1:10" x14ac:dyDescent="0.2">
      <c r="A461" s="3"/>
      <c r="B461" s="3"/>
      <c r="D461" s="3"/>
      <c r="E461" s="3"/>
      <c r="F461" s="3"/>
      <c r="G461" s="3"/>
      <c r="H461" s="3"/>
      <c r="J461" s="3"/>
    </row>
    <row r="462" spans="1:10" x14ac:dyDescent="0.2">
      <c r="A462" s="3"/>
      <c r="B462" s="3"/>
      <c r="D462" s="3"/>
      <c r="E462" s="3"/>
      <c r="F462" s="3"/>
      <c r="G462" s="3"/>
      <c r="H462" s="3"/>
      <c r="J462" s="3"/>
    </row>
    <row r="463" spans="1:10" x14ac:dyDescent="0.2">
      <c r="A463" s="3"/>
      <c r="B463" s="3"/>
      <c r="D463" s="3"/>
      <c r="E463" s="3"/>
      <c r="F463" s="3"/>
      <c r="G463" s="3"/>
      <c r="H463" s="3"/>
      <c r="J463" s="3"/>
    </row>
    <row r="464" spans="1:10" x14ac:dyDescent="0.2">
      <c r="A464" s="3"/>
      <c r="B464" s="3"/>
      <c r="D464" s="3"/>
      <c r="E464" s="3"/>
      <c r="F464" s="3"/>
      <c r="G464" s="3"/>
      <c r="H464" s="3"/>
      <c r="J464" s="3"/>
    </row>
    <row r="465" spans="1:10" x14ac:dyDescent="0.2">
      <c r="A465" s="3"/>
      <c r="B465" s="3"/>
      <c r="D465" s="3"/>
      <c r="E465" s="3"/>
      <c r="F465" s="3"/>
      <c r="G465" s="3"/>
      <c r="H465" s="3"/>
      <c r="J465" s="3"/>
    </row>
    <row r="466" spans="1:10" x14ac:dyDescent="0.2">
      <c r="A466" s="3"/>
      <c r="B466" s="3"/>
      <c r="D466" s="3"/>
      <c r="E466" s="3"/>
      <c r="F466" s="3"/>
      <c r="G466" s="3"/>
      <c r="H466" s="3"/>
      <c r="J466" s="3"/>
    </row>
    <row r="467" spans="1:10" x14ac:dyDescent="0.2">
      <c r="A467" s="3"/>
      <c r="B467" s="3"/>
      <c r="D467" s="3"/>
      <c r="E467" s="3"/>
      <c r="F467" s="3"/>
      <c r="G467" s="3"/>
      <c r="H467" s="3"/>
      <c r="J467" s="3"/>
    </row>
    <row r="468" spans="1:10" x14ac:dyDescent="0.2">
      <c r="A468" s="3"/>
      <c r="B468" s="3"/>
      <c r="D468" s="3"/>
      <c r="E468" s="3"/>
      <c r="F468" s="3"/>
      <c r="G468" s="3"/>
      <c r="H468" s="3"/>
      <c r="J468" s="3"/>
    </row>
    <row r="469" spans="1:10" x14ac:dyDescent="0.2">
      <c r="A469" s="3"/>
      <c r="B469" s="3"/>
      <c r="D469" s="3"/>
      <c r="E469" s="3"/>
      <c r="F469" s="3"/>
      <c r="G469" s="3"/>
      <c r="H469" s="3"/>
      <c r="J469" s="3"/>
    </row>
    <row r="470" spans="1:10" x14ac:dyDescent="0.2">
      <c r="A470" s="3"/>
      <c r="B470" s="3"/>
      <c r="D470" s="3"/>
      <c r="E470" s="3"/>
      <c r="F470" s="3"/>
      <c r="G470" s="3"/>
      <c r="H470" s="3"/>
      <c r="J470" s="3"/>
    </row>
    <row r="471" spans="1:10" x14ac:dyDescent="0.2">
      <c r="A471" s="3"/>
      <c r="B471" s="3"/>
      <c r="D471" s="3"/>
      <c r="E471" s="3"/>
      <c r="F471" s="3"/>
      <c r="G471" s="3"/>
      <c r="H471" s="3"/>
      <c r="J471" s="3"/>
    </row>
    <row r="472" spans="1:10" x14ac:dyDescent="0.2">
      <c r="A472" s="3"/>
      <c r="B472" s="3"/>
      <c r="D472" s="3"/>
      <c r="E472" s="3"/>
      <c r="F472" s="3"/>
      <c r="G472" s="3"/>
      <c r="H472" s="3"/>
      <c r="J472" s="3"/>
    </row>
    <row r="473" spans="1:10" x14ac:dyDescent="0.2">
      <c r="A473" s="3"/>
      <c r="B473" s="3"/>
      <c r="D473" s="3"/>
      <c r="E473" s="3"/>
      <c r="F473" s="3"/>
      <c r="G473" s="3"/>
      <c r="H473" s="3"/>
      <c r="J473" s="3"/>
    </row>
    <row r="474" spans="1:10" x14ac:dyDescent="0.2">
      <c r="A474" s="3"/>
      <c r="B474" s="3"/>
      <c r="D474" s="3"/>
      <c r="E474" s="3"/>
      <c r="F474" s="3"/>
      <c r="G474" s="3"/>
      <c r="H474" s="3"/>
      <c r="J474" s="3"/>
    </row>
    <row r="475" spans="1:10" x14ac:dyDescent="0.2">
      <c r="A475" s="3"/>
      <c r="B475" s="3"/>
      <c r="D475" s="3"/>
      <c r="E475" s="3"/>
      <c r="F475" s="3"/>
      <c r="G475" s="3"/>
      <c r="H475" s="3"/>
      <c r="J475" s="3"/>
    </row>
    <row r="476" spans="1:10" x14ac:dyDescent="0.2">
      <c r="A476" s="3"/>
      <c r="B476" s="3"/>
      <c r="D476" s="3"/>
      <c r="E476" s="3"/>
      <c r="F476" s="3"/>
      <c r="G476" s="3"/>
      <c r="H476" s="3"/>
      <c r="J476" s="3"/>
    </row>
    <row r="477" spans="1:10" x14ac:dyDescent="0.2">
      <c r="A477" s="3"/>
      <c r="B477" s="3"/>
      <c r="D477" s="3"/>
      <c r="E477" s="3"/>
      <c r="F477" s="3"/>
      <c r="G477" s="3"/>
      <c r="H477" s="3"/>
      <c r="J477" s="3"/>
    </row>
    <row r="478" spans="1:10" x14ac:dyDescent="0.2">
      <c r="A478" s="3"/>
      <c r="B478" s="3"/>
      <c r="D478" s="3"/>
      <c r="E478" s="3"/>
      <c r="F478" s="3"/>
      <c r="G478" s="3"/>
      <c r="H478" s="3"/>
      <c r="J478" s="3"/>
    </row>
    <row r="479" spans="1:10" x14ac:dyDescent="0.2">
      <c r="A479" s="3"/>
      <c r="B479" s="3"/>
      <c r="D479" s="3"/>
      <c r="E479" s="3"/>
      <c r="F479" s="3"/>
      <c r="G479" s="3"/>
      <c r="H479" s="3"/>
      <c r="J479" s="3"/>
    </row>
    <row r="480" spans="1:10" x14ac:dyDescent="0.2">
      <c r="A480" s="3"/>
      <c r="B480" s="3"/>
      <c r="D480" s="3"/>
      <c r="E480" s="3"/>
      <c r="F480" s="3"/>
      <c r="G480" s="3"/>
      <c r="H480" s="3"/>
      <c r="J480" s="3"/>
    </row>
    <row r="481" spans="1:10" x14ac:dyDescent="0.2">
      <c r="A481" s="3"/>
      <c r="B481" s="3"/>
      <c r="D481" s="3"/>
      <c r="E481" s="3"/>
      <c r="F481" s="3"/>
      <c r="G481" s="3"/>
      <c r="H481" s="3"/>
      <c r="J481" s="3"/>
    </row>
    <row r="482" spans="1:10" x14ac:dyDescent="0.2">
      <c r="A482" s="3"/>
      <c r="B482" s="3"/>
      <c r="D482" s="3"/>
      <c r="E482" s="3"/>
      <c r="F482" s="3"/>
      <c r="G482" s="3"/>
      <c r="H482" s="3"/>
      <c r="J482" s="3"/>
    </row>
    <row r="483" spans="1:10" x14ac:dyDescent="0.2">
      <c r="A483" s="3"/>
      <c r="B483" s="3"/>
      <c r="D483" s="3"/>
      <c r="E483" s="3"/>
      <c r="F483" s="3"/>
      <c r="G483" s="3"/>
      <c r="H483" s="3"/>
      <c r="J483" s="3"/>
    </row>
    <row r="484" spans="1:10" x14ac:dyDescent="0.2">
      <c r="A484" s="3"/>
      <c r="B484" s="3"/>
      <c r="D484" s="3"/>
      <c r="E484" s="3"/>
      <c r="F484" s="3"/>
      <c r="G484" s="3"/>
      <c r="H484" s="3"/>
      <c r="J484" s="3"/>
    </row>
    <row r="485" spans="1:10" x14ac:dyDescent="0.2">
      <c r="A485" s="3"/>
      <c r="B485" s="3"/>
      <c r="D485" s="3"/>
      <c r="E485" s="3"/>
      <c r="F485" s="3"/>
      <c r="G485" s="3"/>
      <c r="H485" s="3"/>
      <c r="J485" s="3"/>
    </row>
    <row r="486" spans="1:10" x14ac:dyDescent="0.2">
      <c r="A486" s="3"/>
      <c r="B486" s="3"/>
      <c r="D486" s="3"/>
      <c r="E486" s="3"/>
      <c r="F486" s="3"/>
      <c r="G486" s="3"/>
      <c r="H486" s="3"/>
      <c r="J486" s="3"/>
    </row>
    <row r="487" spans="1:10" x14ac:dyDescent="0.2">
      <c r="A487" s="3"/>
      <c r="B487" s="3"/>
      <c r="D487" s="3"/>
      <c r="E487" s="3"/>
      <c r="F487" s="3"/>
      <c r="G487" s="3"/>
      <c r="H487" s="3"/>
      <c r="J487" s="3"/>
    </row>
    <row r="488" spans="1:10" x14ac:dyDescent="0.2">
      <c r="A488" s="3"/>
      <c r="B488" s="3"/>
      <c r="D488" s="3"/>
      <c r="E488" s="3"/>
      <c r="F488" s="3"/>
      <c r="G488" s="3"/>
      <c r="H488" s="3"/>
      <c r="J488" s="3"/>
    </row>
    <row r="489" spans="1:10" x14ac:dyDescent="0.2">
      <c r="A489" s="3"/>
      <c r="B489" s="3"/>
      <c r="D489" s="3"/>
      <c r="E489" s="3"/>
      <c r="F489" s="3"/>
      <c r="G489" s="3"/>
      <c r="H489" s="3"/>
      <c r="J489" s="3"/>
    </row>
    <row r="490" spans="1:10" x14ac:dyDescent="0.2">
      <c r="A490" s="3"/>
      <c r="B490" s="3"/>
      <c r="D490" s="3"/>
      <c r="E490" s="3"/>
      <c r="F490" s="3"/>
      <c r="G490" s="3"/>
      <c r="H490" s="3"/>
      <c r="J490" s="3"/>
    </row>
    <row r="491" spans="1:10" x14ac:dyDescent="0.2">
      <c r="A491" s="3"/>
      <c r="B491" s="3"/>
      <c r="D491" s="3"/>
      <c r="E491" s="3"/>
      <c r="F491" s="3"/>
      <c r="G491" s="3"/>
      <c r="H491" s="3"/>
      <c r="J491" s="3"/>
    </row>
    <row r="492" spans="1:10" x14ac:dyDescent="0.2">
      <c r="A492" s="3"/>
      <c r="B492" s="3"/>
      <c r="D492" s="3"/>
      <c r="E492" s="3"/>
      <c r="F492" s="3"/>
      <c r="G492" s="3"/>
      <c r="H492" s="3"/>
      <c r="J492" s="3"/>
    </row>
    <row r="493" spans="1:10" x14ac:dyDescent="0.2">
      <c r="A493" s="3"/>
      <c r="B493" s="3"/>
      <c r="D493" s="3"/>
      <c r="E493" s="3"/>
      <c r="F493" s="3"/>
      <c r="G493" s="3"/>
      <c r="H493" s="3"/>
      <c r="J493" s="3"/>
    </row>
    <row r="494" spans="1:10" x14ac:dyDescent="0.2">
      <c r="A494" s="3"/>
      <c r="B494" s="3"/>
      <c r="D494" s="3"/>
      <c r="E494" s="3"/>
      <c r="F494" s="3"/>
      <c r="G494" s="3"/>
      <c r="H494" s="3"/>
      <c r="J494" s="3"/>
    </row>
    <row r="495" spans="1:10" x14ac:dyDescent="0.2">
      <c r="A495" s="3"/>
      <c r="B495" s="3"/>
      <c r="D495" s="3"/>
      <c r="E495" s="3"/>
      <c r="F495" s="3"/>
      <c r="G495" s="3"/>
      <c r="H495" s="3"/>
      <c r="J495" s="3"/>
    </row>
    <row r="496" spans="1:10" x14ac:dyDescent="0.2">
      <c r="A496" s="3"/>
      <c r="B496" s="3"/>
      <c r="D496" s="3"/>
      <c r="E496" s="3"/>
      <c r="F496" s="3"/>
      <c r="G496" s="3"/>
      <c r="H496" s="3"/>
      <c r="J496" s="3"/>
    </row>
    <row r="497" spans="1:10" x14ac:dyDescent="0.2">
      <c r="A497" s="3"/>
      <c r="B497" s="3"/>
      <c r="D497" s="3"/>
      <c r="E497" s="3"/>
      <c r="F497" s="3"/>
      <c r="G497" s="3"/>
      <c r="H497" s="3"/>
      <c r="J497" s="3"/>
    </row>
    <row r="498" spans="1:10" x14ac:dyDescent="0.2">
      <c r="A498" s="3"/>
      <c r="B498" s="3"/>
      <c r="D498" s="3"/>
      <c r="E498" s="3"/>
      <c r="F498" s="3"/>
      <c r="G498" s="3"/>
      <c r="H498" s="3"/>
      <c r="J498" s="3"/>
    </row>
    <row r="499" spans="1:10" x14ac:dyDescent="0.2">
      <c r="A499" s="3"/>
      <c r="B499" s="3"/>
      <c r="D499" s="3"/>
      <c r="E499" s="3"/>
      <c r="F499" s="3"/>
      <c r="G499" s="3"/>
      <c r="H499" s="3"/>
      <c r="J499" s="3"/>
    </row>
    <row r="500" spans="1:10" x14ac:dyDescent="0.2">
      <c r="A500" s="3"/>
      <c r="B500" s="3"/>
      <c r="D500" s="3"/>
      <c r="E500" s="3"/>
      <c r="F500" s="3"/>
      <c r="G500" s="3"/>
      <c r="H500" s="3"/>
      <c r="J500" s="3"/>
    </row>
    <row r="501" spans="1:10" x14ac:dyDescent="0.2">
      <c r="A501" s="3"/>
      <c r="B501" s="3"/>
      <c r="D501" s="3"/>
      <c r="E501" s="3"/>
      <c r="F501" s="3"/>
      <c r="G501" s="3"/>
      <c r="H501" s="3"/>
      <c r="J501" s="3"/>
    </row>
    <row r="502" spans="1:10" x14ac:dyDescent="0.2">
      <c r="A502" s="3"/>
      <c r="B502" s="3"/>
      <c r="D502" s="3"/>
      <c r="E502" s="3"/>
      <c r="F502" s="3"/>
      <c r="G502" s="3"/>
      <c r="H502" s="3"/>
      <c r="J502" s="3"/>
    </row>
    <row r="503" spans="1:10" x14ac:dyDescent="0.2">
      <c r="A503" s="3"/>
      <c r="B503" s="3"/>
      <c r="D503" s="3"/>
      <c r="E503" s="3"/>
      <c r="F503" s="3"/>
      <c r="G503" s="3"/>
      <c r="H503" s="3"/>
      <c r="J503" s="3"/>
    </row>
    <row r="504" spans="1:10" x14ac:dyDescent="0.2">
      <c r="A504" s="3"/>
      <c r="B504" s="3"/>
      <c r="D504" s="3"/>
      <c r="E504" s="3"/>
      <c r="F504" s="3"/>
      <c r="G504" s="3"/>
      <c r="H504" s="3"/>
      <c r="J504" s="3"/>
    </row>
    <row r="505" spans="1:10" x14ac:dyDescent="0.2">
      <c r="A505" s="3"/>
      <c r="B505" s="3"/>
      <c r="D505" s="3"/>
      <c r="E505" s="3"/>
      <c r="F505" s="3"/>
      <c r="G505" s="3"/>
      <c r="H505" s="3"/>
      <c r="J505" s="3"/>
    </row>
    <row r="506" spans="1:10" x14ac:dyDescent="0.2">
      <c r="A506" s="3"/>
      <c r="B506" s="3"/>
      <c r="D506" s="3"/>
      <c r="E506" s="3"/>
      <c r="F506" s="3"/>
      <c r="G506" s="3"/>
      <c r="H506" s="3"/>
      <c r="J506" s="3"/>
    </row>
    <row r="507" spans="1:10" x14ac:dyDescent="0.2">
      <c r="A507" s="3"/>
      <c r="B507" s="3"/>
      <c r="D507" s="3"/>
      <c r="E507" s="3"/>
      <c r="F507" s="3"/>
      <c r="G507" s="3"/>
      <c r="H507" s="3"/>
      <c r="J507" s="3"/>
    </row>
    <row r="508" spans="1:10" x14ac:dyDescent="0.2">
      <c r="A508" s="3"/>
      <c r="B508" s="3"/>
      <c r="D508" s="3"/>
      <c r="E508" s="3"/>
      <c r="F508" s="3"/>
      <c r="G508" s="3"/>
      <c r="H508" s="3"/>
      <c r="J508" s="3"/>
    </row>
    <row r="509" spans="1:10" x14ac:dyDescent="0.2">
      <c r="A509" s="3"/>
      <c r="B509" s="3"/>
      <c r="D509" s="3"/>
      <c r="E509" s="3"/>
      <c r="F509" s="3"/>
      <c r="G509" s="3"/>
      <c r="H509" s="3"/>
      <c r="J509" s="3"/>
    </row>
    <row r="510" spans="1:10" x14ac:dyDescent="0.2">
      <c r="A510" s="3"/>
      <c r="B510" s="3"/>
      <c r="D510" s="3"/>
      <c r="E510" s="3"/>
      <c r="F510" s="3"/>
      <c r="G510" s="3"/>
      <c r="H510" s="3"/>
      <c r="J510" s="3"/>
    </row>
    <row r="511" spans="1:10" x14ac:dyDescent="0.2">
      <c r="A511" s="3"/>
      <c r="B511" s="3"/>
      <c r="D511" s="3"/>
      <c r="E511" s="3"/>
      <c r="F511" s="3"/>
      <c r="G511" s="3"/>
      <c r="H511" s="3"/>
      <c r="J511" s="3"/>
    </row>
    <row r="512" spans="1:10" x14ac:dyDescent="0.2">
      <c r="A512" s="3"/>
      <c r="B512" s="3"/>
      <c r="D512" s="3"/>
      <c r="E512" s="3"/>
      <c r="F512" s="3"/>
      <c r="G512" s="3"/>
      <c r="H512" s="3"/>
    </row>
    <row r="513" spans="1:8" x14ac:dyDescent="0.2">
      <c r="A513" s="3"/>
      <c r="B513" s="3"/>
      <c r="D513" s="3"/>
      <c r="E513" s="3"/>
      <c r="F513" s="3"/>
      <c r="G513" s="3"/>
      <c r="H513" s="3"/>
    </row>
    <row r="514" spans="1:8" x14ac:dyDescent="0.2">
      <c r="A514" s="3"/>
      <c r="B514" s="3"/>
      <c r="D514" s="3"/>
      <c r="E514" s="3"/>
      <c r="F514" s="3"/>
      <c r="G514" s="3"/>
      <c r="H514" s="3"/>
    </row>
    <row r="515" spans="1:8" x14ac:dyDescent="0.2">
      <c r="A515" s="3"/>
      <c r="B515" s="3"/>
      <c r="D515" s="3"/>
      <c r="E515" s="3"/>
      <c r="F515" s="3"/>
      <c r="G515" s="3"/>
      <c r="H515" s="3"/>
    </row>
    <row r="516" spans="1:8" x14ac:dyDescent="0.2">
      <c r="A516" s="3"/>
      <c r="B516" s="3"/>
      <c r="D516" s="3"/>
      <c r="E516" s="3"/>
      <c r="F516" s="3"/>
      <c r="G516" s="3"/>
      <c r="H516" s="3"/>
    </row>
    <row r="517" spans="1:8" x14ac:dyDescent="0.2">
      <c r="A517" s="3"/>
      <c r="B517" s="3"/>
      <c r="D517" s="3"/>
      <c r="E517" s="3"/>
      <c r="F517" s="3"/>
      <c r="G517" s="3"/>
      <c r="H517" s="3"/>
    </row>
  </sheetData>
  <autoFilter ref="A4:I133"/>
  <mergeCells count="151">
    <mergeCell ref="A124:A126"/>
    <mergeCell ref="B124:B126"/>
    <mergeCell ref="C124:C126"/>
    <mergeCell ref="D124:D126"/>
    <mergeCell ref="B106:B107"/>
    <mergeCell ref="C106:C107"/>
    <mergeCell ref="A79:A82"/>
    <mergeCell ref="A66:E66"/>
    <mergeCell ref="C100:C101"/>
    <mergeCell ref="B100:B101"/>
    <mergeCell ref="A100:A101"/>
    <mergeCell ref="D100:D101"/>
    <mergeCell ref="A115:A116"/>
    <mergeCell ref="B115:B116"/>
    <mergeCell ref="C115:C116"/>
    <mergeCell ref="D115:D116"/>
    <mergeCell ref="A52:E52"/>
    <mergeCell ref="A53:I53"/>
    <mergeCell ref="A54:I54"/>
    <mergeCell ref="C63:C64"/>
    <mergeCell ref="B63:B64"/>
    <mergeCell ref="C75:C76"/>
    <mergeCell ref="D75:D76"/>
    <mergeCell ref="A75:A76"/>
    <mergeCell ref="A73:A74"/>
    <mergeCell ref="B73:B74"/>
    <mergeCell ref="C73:C74"/>
    <mergeCell ref="D73:D74"/>
    <mergeCell ref="I73:I74"/>
    <mergeCell ref="I59:I60"/>
    <mergeCell ref="A59:A60"/>
    <mergeCell ref="B59:B60"/>
    <mergeCell ref="C59:C60"/>
    <mergeCell ref="D59:D60"/>
    <mergeCell ref="I75:I76"/>
    <mergeCell ref="I7:I8"/>
    <mergeCell ref="A17:A19"/>
    <mergeCell ref="B17:B19"/>
    <mergeCell ref="C17:C19"/>
    <mergeCell ref="D17:D19"/>
    <mergeCell ref="I17:I18"/>
    <mergeCell ref="A7:A8"/>
    <mergeCell ref="B7:B8"/>
    <mergeCell ref="C7:C8"/>
    <mergeCell ref="D7:D8"/>
    <mergeCell ref="C10:C11"/>
    <mergeCell ref="B10:B11"/>
    <mergeCell ref="I10:I11"/>
    <mergeCell ref="D12:D13"/>
    <mergeCell ref="C12:C13"/>
    <mergeCell ref="B12:B13"/>
    <mergeCell ref="A12:A13"/>
    <mergeCell ref="I12:I13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31:E131"/>
    <mergeCell ref="A129:E129"/>
    <mergeCell ref="A130:E130"/>
    <mergeCell ref="I124:I125"/>
    <mergeCell ref="C103:C105"/>
    <mergeCell ref="D103:D105"/>
    <mergeCell ref="I108:I109"/>
    <mergeCell ref="A127:A128"/>
    <mergeCell ref="I127:I128"/>
    <mergeCell ref="D108:D110"/>
    <mergeCell ref="C108:C110"/>
    <mergeCell ref="D127:D128"/>
    <mergeCell ref="C127:C128"/>
    <mergeCell ref="B127:B128"/>
    <mergeCell ref="A103:A105"/>
    <mergeCell ref="B103:B105"/>
    <mergeCell ref="A90:A91"/>
    <mergeCell ref="A114:I114"/>
    <mergeCell ref="A113:E113"/>
    <mergeCell ref="A112:E112"/>
    <mergeCell ref="A108:A110"/>
    <mergeCell ref="B108:B110"/>
    <mergeCell ref="I117:I118"/>
    <mergeCell ref="B29:B30"/>
    <mergeCell ref="A86:A87"/>
    <mergeCell ref="B90:B91"/>
    <mergeCell ref="C90:C91"/>
    <mergeCell ref="I77:I78"/>
    <mergeCell ref="D90:D91"/>
    <mergeCell ref="B75:B76"/>
    <mergeCell ref="A77:A78"/>
    <mergeCell ref="A69:I69"/>
    <mergeCell ref="A68:I68"/>
    <mergeCell ref="A29:A30"/>
    <mergeCell ref="I63:I64"/>
    <mergeCell ref="D42:D43"/>
    <mergeCell ref="C42:C43"/>
    <mergeCell ref="B42:B43"/>
    <mergeCell ref="I42:I43"/>
    <mergeCell ref="C46:C47"/>
    <mergeCell ref="B46:B47"/>
    <mergeCell ref="A46:A47"/>
    <mergeCell ref="D46:D47"/>
    <mergeCell ref="C29:C30"/>
    <mergeCell ref="I46:I47"/>
    <mergeCell ref="B88:B89"/>
    <mergeCell ref="A83:A84"/>
    <mergeCell ref="A42:A43"/>
    <mergeCell ref="I106:I107"/>
    <mergeCell ref="D88:D89"/>
    <mergeCell ref="C88:C89"/>
    <mergeCell ref="B77:B78"/>
    <mergeCell ref="C77:C78"/>
    <mergeCell ref="D77:D78"/>
    <mergeCell ref="C83:C84"/>
    <mergeCell ref="D83:D84"/>
    <mergeCell ref="C86:C87"/>
    <mergeCell ref="D86:D87"/>
    <mergeCell ref="B86:B87"/>
    <mergeCell ref="I90:I91"/>
    <mergeCell ref="I103:I104"/>
    <mergeCell ref="I88:I89"/>
    <mergeCell ref="I86:I87"/>
    <mergeCell ref="B83:B84"/>
    <mergeCell ref="C79:C82"/>
    <mergeCell ref="B79:B82"/>
    <mergeCell ref="D79:D82"/>
    <mergeCell ref="I79:I82"/>
    <mergeCell ref="A88:A89"/>
    <mergeCell ref="A67:E67"/>
    <mergeCell ref="A51:E51"/>
    <mergeCell ref="I100:I101"/>
    <mergeCell ref="A122:A123"/>
    <mergeCell ref="B122:B123"/>
    <mergeCell ref="C122:C123"/>
    <mergeCell ref="D122:D123"/>
    <mergeCell ref="I122:I123"/>
    <mergeCell ref="D119:D121"/>
    <mergeCell ref="A119:A121"/>
    <mergeCell ref="B119:B121"/>
    <mergeCell ref="C119:C121"/>
    <mergeCell ref="A117:A118"/>
    <mergeCell ref="B117:B118"/>
    <mergeCell ref="C117:C118"/>
    <mergeCell ref="D117:D118"/>
    <mergeCell ref="I115:I1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3" firstPageNumber="7" orientation="landscape" useFirstPageNumber="1" r:id="rId1"/>
  <headerFooter>
    <oddHeader>&amp;C&amp;P</oddHeader>
  </headerFooter>
  <rowBreaks count="1" manualBreakCount="1"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Rukovodstvo</cp:lastModifiedBy>
  <cp:lastPrinted>2024-12-17T11:34:06Z</cp:lastPrinted>
  <dcterms:created xsi:type="dcterms:W3CDTF">2006-09-16T00:00:00Z</dcterms:created>
  <dcterms:modified xsi:type="dcterms:W3CDTF">2024-12-27T08:19:37Z</dcterms:modified>
</cp:coreProperties>
</file>