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325" windowWidth="14805" windowHeight="27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пояснение'!$A$4:$I$102</definedName>
    <definedName name="_xlnm.Print_Titles" localSheetId="0">'Расходы подробное пояснение'!$2:$4</definedName>
    <definedName name="_xlnm.Print_Area" localSheetId="0">'Расходы подробное пояснение'!$A$1:$J$100</definedName>
  </definedNames>
  <calcPr calcId="145621"/>
</workbook>
</file>

<file path=xl/calcChain.xml><?xml version="1.0" encoding="utf-8"?>
<calcChain xmlns="http://schemas.openxmlformats.org/spreadsheetml/2006/main">
  <c r="F104" i="1" l="1"/>
  <c r="F52" i="1"/>
  <c r="F51" i="1"/>
  <c r="F39" i="1"/>
  <c r="F100" i="1" s="1"/>
  <c r="F40" i="1" l="1"/>
  <c r="F47" i="1"/>
  <c r="F59" i="1" l="1"/>
  <c r="F58" i="1" l="1"/>
  <c r="F69" i="1" l="1"/>
  <c r="F68" i="1"/>
  <c r="F77" i="1" l="1"/>
  <c r="F76" i="1"/>
  <c r="F63" i="1"/>
  <c r="F62" i="1"/>
  <c r="F83" i="1" l="1"/>
  <c r="F9" i="1" l="1"/>
  <c r="F45" i="1"/>
  <c r="F15" i="1" l="1"/>
  <c r="F67" i="1" l="1"/>
  <c r="F66" i="1"/>
  <c r="F86" i="1" l="1"/>
  <c r="F87" i="1" s="1"/>
  <c r="K59" i="1"/>
  <c r="L1" i="1" s="1"/>
  <c r="M1" i="1"/>
  <c r="K1" i="1" l="1"/>
  <c r="N1" i="1" s="1"/>
  <c r="F98" i="1" l="1"/>
  <c r="F99" i="1" l="1"/>
  <c r="F105" i="1"/>
  <c r="G87" i="1"/>
  <c r="H87" i="1"/>
  <c r="G86" i="1"/>
  <c r="H86" i="1"/>
  <c r="G98" i="1" l="1"/>
  <c r="H98" i="1"/>
  <c r="H51" i="1" l="1"/>
  <c r="G51" i="1"/>
  <c r="G52" i="1" l="1"/>
  <c r="H52" i="1"/>
  <c r="G39" i="1"/>
  <c r="G40" i="1" s="1"/>
  <c r="H39" i="1"/>
  <c r="H40" i="1" l="1"/>
  <c r="G100" i="1" l="1"/>
  <c r="H100" i="1"/>
</calcChain>
</file>

<file path=xl/sharedStrings.xml><?xml version="1.0" encoding="utf-8"?>
<sst xmlns="http://schemas.openxmlformats.org/spreadsheetml/2006/main" count="230" uniqueCount="150">
  <si>
    <t>НР (наименование)</t>
  </si>
  <si>
    <t>Рз Пр</t>
  </si>
  <si>
    <t>ВР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</si>
  <si>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</si>
  <si>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</si>
  <si>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</si>
  <si>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</si>
  <si>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Финансовый отдел администрации Выгоничского района</t>
  </si>
  <si>
    <t>ИТОГО по непрограммной деятельности</t>
  </si>
  <si>
    <t>07 02</t>
  </si>
  <si>
    <t xml:space="preserve">Обеспечение реализации полномочий администрации Выгоничского района </t>
  </si>
  <si>
    <t>55 4 13 80310</t>
  </si>
  <si>
    <t>Общеобразовательные организации</t>
  </si>
  <si>
    <t>Управление муниципальными финансами Выгоничского муниципального района Брянской области</t>
  </si>
  <si>
    <t>Развитие образования Выгоничского муниципального района Брянской области</t>
  </si>
  <si>
    <t>Отдел образования администрации Выгоничского района Брянской области</t>
  </si>
  <si>
    <t>05 02</t>
  </si>
  <si>
    <t>04 05</t>
  </si>
  <si>
    <t>52 2 ZА L5990</t>
  </si>
  <si>
    <t>Подготовка проектов межевания земельных участков и проведение кадастровых работ</t>
  </si>
  <si>
    <t>04 09</t>
  </si>
  <si>
    <t>05 01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</si>
  <si>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</si>
  <si>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</si>
  <si>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52 4 21 81610</t>
  </si>
  <si>
    <t>Обеспечение сохранности автомобильных дорог местного значения и условий безопасности движения по ним</t>
  </si>
  <si>
    <t>52 4 21 S1270</t>
  </si>
  <si>
    <t>Софинансирование объектов капитальных вложений муниципальной собственности</t>
  </si>
  <si>
    <t>Пояснение</t>
  </si>
  <si>
    <t>2024 год</t>
  </si>
  <si>
    <t>2025 год</t>
  </si>
  <si>
    <t>НР (код)</t>
  </si>
  <si>
    <t>ГРБС</t>
  </si>
  <si>
    <t>07 01</t>
  </si>
  <si>
    <t>2026 год</t>
  </si>
  <si>
    <t>Корректировка расходной части бюджета Выгоничского муниципального района Брянской области на 2024 - 2026 годы</t>
  </si>
  <si>
    <t>55 4 14 80300</t>
  </si>
  <si>
    <t>Дошкольные образовательные организации</t>
  </si>
  <si>
    <t>52 4 23 81680</t>
  </si>
  <si>
    <t>Бюджетные инвестиции в объекты капитального строительства муниципальной собственности</t>
  </si>
  <si>
    <t>Развитие материально-технической базы муниципальных образовательных организаций в сфере физической культуры и спорта</t>
  </si>
  <si>
    <t>52 4 21 S7670</t>
  </si>
  <si>
    <t>11 03</t>
  </si>
  <si>
    <t>07 07</t>
  </si>
  <si>
    <t>55 4 11 82370</t>
  </si>
  <si>
    <t>Организация временного трудоустройства несовершеннолетних граждан в возрасте от 14 до 18 лет</t>
  </si>
  <si>
    <t>52 4 22 80700</t>
  </si>
  <si>
    <t>Единые дежурно-диспетчерские службы</t>
  </si>
  <si>
    <t>03 10</t>
  </si>
  <si>
    <t>52 1 F5 Д2430</t>
  </si>
  <si>
    <t>Строительство и реконструкция (модернизаия) объектов питьевого водоснабжения</t>
  </si>
  <si>
    <t>52 4 21 S6170</t>
  </si>
  <si>
    <t>10 04</t>
  </si>
  <si>
    <t>52 4 12 Д0820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</si>
  <si>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</si>
  <si>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 xml:space="preserve">Перераспределение ассигнований в рамках уточнения кодов бюджетной классификации </t>
  </si>
  <si>
    <t>52 4 12 A0820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</si>
  <si>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</si>
  <si>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</si>
  <si>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</si>
  <si>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55 4 13 S4900</t>
  </si>
  <si>
    <t>Непрограммная деятельность</t>
  </si>
  <si>
    <t>52 4 11 80040</t>
  </si>
  <si>
    <t>Руководство и управление в сфере установленных функций органов местного самоуправления</t>
  </si>
  <si>
    <t>01 04</t>
  </si>
  <si>
    <t>52 4 21 S3450</t>
  </si>
  <si>
    <t>Подготовка объектов жилищно-коммунального хозяйства к зиме</t>
  </si>
  <si>
    <t>52 4 21 80480</t>
  </si>
  <si>
    <t>Дворцы и дома культуры, клубы, выставочные залы</t>
  </si>
  <si>
    <t>08 01</t>
  </si>
  <si>
    <t>52 4 21 80450</t>
  </si>
  <si>
    <t>Библиотеки</t>
  </si>
  <si>
    <t>53 4 11 80040</t>
  </si>
  <si>
    <t>01 06</t>
  </si>
  <si>
    <t>60 0 00 80040</t>
  </si>
  <si>
    <t>01 03</t>
  </si>
  <si>
    <t>60 0 00 80050</t>
  </si>
  <si>
    <t>Обеспечение деятельности руководителя контрольно-счетного органа муниципального образования и его заместителей</t>
  </si>
  <si>
    <t>07 09</t>
  </si>
  <si>
    <t>52 4 11 80020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</si>
  <si>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</si>
  <si>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52 4 21 80600</t>
  </si>
  <si>
    <t>Спортивно-оздоровительные комплексы и центры</t>
  </si>
  <si>
    <t>Администрация Выгоничского района</t>
  </si>
  <si>
    <t>55 4 12 L0500</t>
  </si>
  <si>
    <t>Ежемесячное денежное вознаграждание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</si>
  <si>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Увеличение на основании уведомления МБТ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</si>
  <si>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</si>
  <si>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55 4 12 L3030</t>
  </si>
  <si>
    <t>01 11</t>
  </si>
  <si>
    <t>60 0 00 10120</t>
  </si>
  <si>
    <t>Резервные фонды местных администраций</t>
  </si>
  <si>
    <t>60 0 00 55490</t>
  </si>
  <si>
    <t>Достижение показателей деятельности органов исполнительной власти субъектов Российской Федерации</t>
  </si>
  <si>
    <t xml:space="preserve"> Приобретение источника бесперебойного питания для "Системы -112" -54 800,00 рублей, безпроводного интернет-модема 5000,00 рублей, сотового телефона сенсорного для отработки термических точек -10 000,00рублей.</t>
  </si>
  <si>
    <t>52 4 13 82450</t>
  </si>
  <si>
    <t>Выплата муниципальных пенсий (доплат к государственным пенсиям)</t>
  </si>
  <si>
    <t>10 01</t>
  </si>
  <si>
    <t>Экономия средств. Фактическое количество получателей  ниже запланированных</t>
  </si>
  <si>
    <t>Увеличение в целях совершенствования оплаты труда работников ЕДДС с 01.04.2024 на основании нормативных правовых актов о внесение изменений в Положения по оплате труда работников муниципального казенного учреждения " Единая  дежурная диспетчерская служба Выгоничского муниципального района"  от 08.07.2024 г. №312</t>
  </si>
  <si>
    <t>Увеличение на основании уведомления МБТ на цели поощрения в 2024году муниципальных управленческих команд Брянской области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Федерации"</t>
  </si>
  <si>
    <t>52 4 21 80910</t>
  </si>
  <si>
    <t>Мероприятия по землеустройству и землепользованию</t>
  </si>
  <si>
    <t>04 12</t>
  </si>
  <si>
    <t>Увеличение за счет перераспределения среств на изготовление межевых планов, вынос границ земельных участков</t>
  </si>
  <si>
    <t>Экономия средств в  связи с вакансией инспектора с 01.01.2024 по 30.09.2024</t>
  </si>
  <si>
    <t>Экономия средств в  связи с вакансией водителя с 02.02.2024 по 30.09.2024</t>
  </si>
  <si>
    <t>55 4 11 80340</t>
  </si>
  <si>
    <t>Учреждения психолого-медико-социального сопровождения</t>
  </si>
  <si>
    <t>55 4 11 80720</t>
  </si>
  <si>
    <t>Учреждения, обеспечивающие деятельность органов местного самоуправления и муниципальных учреждений</t>
  </si>
  <si>
    <t xml:space="preserve"> Приобретение картриджей , бумаги и канцелярских принадлежностей</t>
  </si>
  <si>
    <t>Приобретение двух принтеров 110 000,00 рублей, ГСМ 55 000,00 рублей, бумаги 25 000,00 рублей</t>
  </si>
  <si>
    <t>Недостаток средств на оплату труда работников бухгалтерии, методического кабинета отдела образования</t>
  </si>
  <si>
    <t>На оплату договоров по текущему содержанию и обслуживанию зданий  (ст.225 ) 464 720,00рублей, приобретение  ГСМ 635 600,00 рублей, приобретение хозяйственного инвентаря 20 000,00 рублей, приобретение рециркуляторов 11 шт .   77 000,00 рублей, бесконтактных термометров 11 шт. 22 000,00 рублей</t>
  </si>
  <si>
    <t xml:space="preserve"> На оплату договоров по текущему содержанию и обслуживанию зданий (ст.225) 143 000,00 рублей, предрейсовый медосмотр водителей, тех.обслуживание автобусов (ст.226) 55 000,00 рублей, ремонт и содержание автобусов  ( ст. 225)  225 000,00 рублей, приобретение рециркуляторов 2 шт .   14 000,00 рублей, бесконтактных термометров 2 шт. 4 000,00 рублей</t>
  </si>
  <si>
    <t>Увеличение на оплату труда с начислениями в целях выполнения целевых показателей оплаты труда работников культуры в 2024 году за счет средств дотации на поддержку мер по обеспечению сбалансированности бюджетов</t>
  </si>
  <si>
    <t>Увеличение на оплату труда с начислениями в целях выполнения целевых показателей оплаты труда педагогических работников дополнительного образования в 2024 году за счет средств дотации на поддержку мер по обеспечению сбалансированности бюджетов</t>
  </si>
  <si>
    <t>обл</t>
  </si>
  <si>
    <t>мест</t>
  </si>
  <si>
    <t>53 4 25 83020</t>
  </si>
  <si>
    <t>Поддержка мер по обеспечению сбалансированности бюджетов поселений</t>
  </si>
  <si>
    <t>14 03</t>
  </si>
  <si>
    <t>На предоставление иных межбюджетных трансфертов бюджетам поселений на поддержку мер по обеспечению сбалансированности для решения актуальных задач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</si>
  <si>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</si>
  <si>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На оплату договоров по текущему содержанию и обслуживанию 9 зданий дошкольных учреждений 
 ст.225 :
 промывка и обслуживание систем отопления 376 000,00 рублей,
 дератизация помещений 44 046,00 рублей, 
 техническое обслуживание пожарной сигнализации 134 640,00 рублей,
 обслуживание систем видеонаблюдения и тревожных кнопок  97428,00 рублей, 
обслуживание газового оборудования 44 976,00рублей,
обращение с ТКО 49 477,00 рублей. 
 ст.226 
обучение сотрудников по технике безопасности,по оказанию первой медицинской помощ, по электробезопасности и прочее 86 246,00 рублей
ст.310
 приобретение мебели 50 000,00 рублей
 рециркуляторов 18 шт.  126 000,00 рублей
 бесконтактные термометры 20 шт.  40 000,00рублей
ст.345
 приоретение мягкого инвентаря 91 187,00 рублей</t>
  </si>
  <si>
    <t>Экономия средств по результатам торгов</t>
  </si>
  <si>
    <t xml:space="preserve"> Ремонт крыльца здания МБДОУ детский сад "Аистенок" п. Выгоничи 83 242,00 рубля ,  монтаж электропроводки  105 258,30рубля</t>
  </si>
  <si>
    <r>
      <t>Недостаток средств на оплату труда вновь назначенного главы администрации в связи с выплатой компенсации за неиспользованный отпуск при увольнении главы администрации, полномочия которого закончились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07.10.2024</t>
    </r>
  </si>
  <si>
    <t>Увеличение бюджетных ассигнований за счет дополнительных поступлений доходов от акцизов за нефтепродукты</t>
  </si>
  <si>
    <t>55 4 14 80320</t>
  </si>
  <si>
    <t>Организация дополнительного образования</t>
  </si>
  <si>
    <t>55 4 14 82610</t>
  </si>
  <si>
    <t>Обеспечение функционирования модели персонифицированного финансирования дополнительного образования детей</t>
  </si>
  <si>
    <t>07 03</t>
  </si>
  <si>
    <t>Уточнение КБК по отражению в бюджете расходов на реализацию муниципального социального заказа</t>
  </si>
  <si>
    <t>52 4 12 14723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</si>
  <si>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</si>
  <si>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52 4 21 83400</t>
  </si>
  <si>
    <t>Недостаток средств на оплату труда для организации временного трудоустройства несовершеннолетних граждан в возрасте от 14 до 18 лет в свободное от учебы время для трудоустройства 6 несовершеннолетних граждан</t>
  </si>
  <si>
    <t xml:space="preserve"> Предоставление субсидии  МУП "Выгоничские коммунальные системы" на оказание финансовой помощи в погашении  задолженности  предприятия с целью завершения процедуры ликвидации МУП до 01.01.2025 </t>
  </si>
  <si>
    <t>Увеличение:
   ст.221 на оплату интернета для архива 22 000,00 рублей ( 2000,00 руб.*11 месяцев), в первоначально утвержденном бюджете данные расходы не предусматривались;
   ст.225 на ремонт пожарной сигнализации в здании администрации 17 000,00 рублей и 50 947,00 рублей на  ремонт  и ТО автомобиля TOYOTA CAMRY 2017 года выпуска и автомобиля LADA GRANTA 2015 года выпуска;
   ст. 310 на приобретение МФУ - 79 900,00 рублей, компьютера в сборе с монитором 48 020,00 рублей.</t>
  </si>
  <si>
    <t>10 03</t>
  </si>
  <si>
    <t>61 0 00 10120</t>
  </si>
  <si>
    <t>Бюджетные ассигнования резервного фонда Правительства  Брянской области, на финансовое обеспечение мероприятий, связанных с ликвидацией последствий обстрелов со стороны вооруженных формирований Украины</t>
  </si>
  <si>
    <t>Увеличение на основании уведомления МБТ на цели поощрения в 2024 году муниципальных управленческих команд Брянской области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Федерации"</t>
  </si>
  <si>
    <t>Увеличение на приобретение МФУ - 79 900,00 рублей, компьютера в сборе с монитором - 48 020,00 рублей</t>
  </si>
  <si>
    <t>Разработка ПСД, прохождение государственной экспертизы проектной документации и результатов инженерных изысканий 1 385 480,00 рублей по объектам:
" Строительство водозаборного узла в  с. Карповка"
 "Строительство системы водоснабжения с. Орменка", 
"Реконструкция системы водоснабжения с. Красное" 
 На оказание услуг по актуализации сметной документации  по объекту "Локальные очистные сооружения мощностью 500 м.куб/сутки и канализационные сети в п. Выгоничи" 240 000,00 рублей
 На проведение стройконтроля по объекту "Капитальный ремонт водонапорной башни в с. Сосновка" 30 000,00 рублей</t>
  </si>
  <si>
    <t>Бюджетные ассигнования резервного фонда на исполнение распоряжения администрации Выгоничкого района  по выделению средств гражданам пострадавшим в результате обстрела со стороны Украины</t>
  </si>
  <si>
    <t>Перераспределение бюджетных ассигнований на исполнение распоряжения администрации Выгоничкого района  по выделению средств гражданам пострадавшим в результате обстрела со стороны Украины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</si>
</sst>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1">
    <xf numFmtId="0" fontId="0" fillId="0" borderId="0">
      <alignment vertical="top" wrapText="1"/>
    </xf>
    <xf numFmtId="0" fontId="2" fillId="0" borderId="0"/>
    <xf numFmtId="0" fontId="3" fillId="0" borderId="0">
      <alignment vertical="top" wrapText="1"/>
    </xf>
    <xf numFmtId="0" fontId="4" fillId="0" borderId="4">
      <alignment horizontal="left" wrapText="1"/>
    </xf>
    <xf numFmtId="0" fontId="5" fillId="0" borderId="5">
      <alignment vertical="top" wrapText="1"/>
    </xf>
    <xf numFmtId="1" fontId="4" fillId="0" borderId="5">
      <alignment horizontal="center" vertical="top" shrinkToFit="1"/>
    </xf>
    <xf numFmtId="4" fontId="5" fillId="2" borderId="5">
      <alignment horizontal="right" vertical="top" shrinkToFit="1"/>
    </xf>
    <xf numFmtId="0" fontId="1" fillId="0" borderId="0"/>
    <xf numFmtId="0" fontId="9" fillId="0" borderId="0"/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5">
      <alignment horizontal="center" vertical="center" wrapText="1"/>
    </xf>
    <xf numFmtId="49" fontId="10" fillId="0" borderId="5">
      <alignment horizontal="center" vertical="top" shrinkToFit="1"/>
    </xf>
    <xf numFmtId="4" fontId="12" fillId="3" borderId="5">
      <alignment horizontal="right" vertical="top" shrinkToFit="1"/>
    </xf>
    <xf numFmtId="10" fontId="12" fillId="3" borderId="5">
      <alignment horizontal="right" vertical="top" shrinkToFit="1"/>
    </xf>
    <xf numFmtId="0" fontId="10" fillId="0" borderId="0">
      <alignment horizontal="left" wrapText="1"/>
    </xf>
    <xf numFmtId="0" fontId="12" fillId="0" borderId="5">
      <alignment vertical="top" wrapText="1"/>
    </xf>
    <xf numFmtId="4" fontId="12" fillId="4" borderId="5">
      <alignment horizontal="right" vertical="top" shrinkToFit="1"/>
    </xf>
    <xf numFmtId="10" fontId="12" fillId="4" borderId="5">
      <alignment horizontal="right" vertical="top" shrinkToFit="1"/>
    </xf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5" borderId="0"/>
    <xf numFmtId="0" fontId="10" fillId="0" borderId="0">
      <alignment wrapText="1"/>
    </xf>
    <xf numFmtId="0" fontId="10" fillId="0" borderId="0">
      <alignment horizontal="right"/>
    </xf>
    <xf numFmtId="0" fontId="10" fillId="5" borderId="10"/>
    <xf numFmtId="0" fontId="10" fillId="5" borderId="4"/>
    <xf numFmtId="49" fontId="10" fillId="0" borderId="5">
      <alignment horizontal="left" vertical="top" wrapText="1" indent="2"/>
    </xf>
    <xf numFmtId="4" fontId="10" fillId="0" borderId="5">
      <alignment horizontal="right" vertical="top" shrinkToFit="1"/>
    </xf>
    <xf numFmtId="10" fontId="10" fillId="0" borderId="5">
      <alignment horizontal="right" vertical="top" shrinkToFit="1"/>
    </xf>
    <xf numFmtId="0" fontId="10" fillId="5" borderId="4">
      <alignment shrinkToFit="1"/>
    </xf>
    <xf numFmtId="0" fontId="12" fillId="0" borderId="5">
      <alignment horizontal="left"/>
    </xf>
    <xf numFmtId="0" fontId="10" fillId="5" borderId="11"/>
    <xf numFmtId="0" fontId="10" fillId="5" borderId="4">
      <alignment horizontal="center"/>
    </xf>
    <xf numFmtId="0" fontId="10" fillId="5" borderId="4">
      <alignment horizontal="left"/>
    </xf>
    <xf numFmtId="0" fontId="10" fillId="5" borderId="11">
      <alignment horizontal="center"/>
    </xf>
    <xf numFmtId="0" fontId="10" fillId="5" borderId="11">
      <alignment horizontal="left"/>
    </xf>
    <xf numFmtId="0" fontId="5" fillId="0" borderId="5">
      <alignment vertical="top" wrapText="1"/>
    </xf>
  </cellStyleXfs>
  <cellXfs count="77">
    <xf numFmtId="0" fontId="0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7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right" vertical="center" wrapText="1"/>
    </xf>
    <xf numFmtId="11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1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11" fontId="7" fillId="0" borderId="3" xfId="0" applyNumberFormat="1" applyFont="1" applyFill="1" applyBorder="1" applyAlignment="1">
      <alignment horizontal="center" vertical="center" wrapText="1"/>
    </xf>
    <xf numFmtId="11" fontId="7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3" xfId="0" applyNumberFormat="1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</cellXfs>
  <cellStyles count="41">
    <cellStyle name="br" xfId="20"/>
    <cellStyle name="col" xfId="21"/>
    <cellStyle name="Normal_data" xfId="1"/>
    <cellStyle name="style0" xfId="22"/>
    <cellStyle name="td" xfId="23"/>
    <cellStyle name="tr" xfId="24"/>
    <cellStyle name="xl21" xfId="25"/>
    <cellStyle name="xl22" xfId="26"/>
    <cellStyle name="xl23" xfId="9"/>
    <cellStyle name="xl24" xfId="10"/>
    <cellStyle name="xl25" xfId="11"/>
    <cellStyle name="xl26" xfId="27"/>
    <cellStyle name="xl27" xfId="28"/>
    <cellStyle name="xl28" xfId="12"/>
    <cellStyle name="xl29" xfId="29"/>
    <cellStyle name="xl30" xfId="30"/>
    <cellStyle name="xl31" xfId="4"/>
    <cellStyle name="xl31 2" xfId="13"/>
    <cellStyle name="xl32" xfId="31"/>
    <cellStyle name="xl33" xfId="5"/>
    <cellStyle name="xl33 2" xfId="32"/>
    <cellStyle name="xl34" xfId="33"/>
    <cellStyle name="xl35" xfId="6"/>
    <cellStyle name="xl35 2" xfId="34"/>
    <cellStyle name="xl36" xfId="14"/>
    <cellStyle name="xl37" xfId="15"/>
    <cellStyle name="xl38" xfId="35"/>
    <cellStyle name="xl39" xfId="16"/>
    <cellStyle name="xl40" xfId="3"/>
    <cellStyle name="xl40 2" xfId="17"/>
    <cellStyle name="xl41" xfId="18"/>
    <cellStyle name="xl42" xfId="19"/>
    <cellStyle name="xl43" xfId="36"/>
    <cellStyle name="xl44" xfId="37"/>
    <cellStyle name="xl45" xfId="38"/>
    <cellStyle name="xl46" xfId="39"/>
    <cellStyle name="xl61" xfId="40"/>
    <cellStyle name="Обычный" xfId="0" builtinId="0"/>
    <cellStyle name="Обычный 2" xfId="2"/>
    <cellStyle name="Обычный 2 2" xfId="8"/>
    <cellStyle name="Обычный 3" xfId="7"/>
  </cellStyles>
  <dxfs count="0"/>
  <tableStyles count="0" defaultTableStyle="TableStyleMedium9" defaultPivotStyle="PivotStyleLight16"/>
  <colors>
    <mruColors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6"/>
  <sheetViews>
    <sheetView tabSelected="1" topLeftCell="A81" zoomScale="70" zoomScaleNormal="70" zoomScaleSheetLayoutView="80" workbookViewId="0">
      <selection activeCell="F100" sqref="F100"/>
    </sheetView>
  </sheetViews>
  <sheetFormatPr defaultRowHeight="18.75" x14ac:dyDescent="0.2"/>
  <cols>
    <col min="1" max="1" width="9.83203125" style="32" customWidth="1"/>
    <col min="2" max="2" width="21.5" style="32" customWidth="1"/>
    <col min="3" max="3" width="86.83203125" style="3" customWidth="1"/>
    <col min="4" max="4" width="14.1640625" style="32" customWidth="1"/>
    <col min="5" max="5" width="17.5" style="32" customWidth="1"/>
    <col min="6" max="6" width="25.6640625" style="43" customWidth="1"/>
    <col min="7" max="7" width="19" style="43" customWidth="1"/>
    <col min="8" max="8" width="24.5" style="43" customWidth="1"/>
    <col min="9" max="9" width="93.1640625" style="3" customWidth="1"/>
    <col min="10" max="10" width="10.1640625" style="1" hidden="1" customWidth="1"/>
    <col min="11" max="11" width="21.6640625" style="2" hidden="1" customWidth="1"/>
    <col min="12" max="12" width="19.1640625" style="3" hidden="1" customWidth="1"/>
    <col min="13" max="13" width="18.1640625" style="2" hidden="1" customWidth="1"/>
    <col min="14" max="14" width="21.33203125" style="2" hidden="1" customWidth="1"/>
    <col min="15" max="17" width="0" style="3" hidden="1" customWidth="1"/>
    <col min="18" max="18" width="12" style="3" bestFit="1" customWidth="1"/>
    <col min="19" max="16384" width="9.33203125" style="3"/>
  </cols>
  <sheetData>
    <row r="1" spans="1:14" ht="40.5" customHeight="1" x14ac:dyDescent="0.2">
      <c r="A1" s="70" t="s">
        <v>35</v>
      </c>
      <c r="B1" s="70"/>
      <c r="C1" s="70"/>
      <c r="D1" s="70"/>
      <c r="E1" s="70"/>
      <c r="F1" s="70"/>
      <c r="G1" s="70"/>
      <c r="H1" s="70"/>
      <c r="I1" s="70"/>
      <c r="K1" s="2" t="e">
        <f>K9+K10+K43+K44+K89+K90+K91+K92+K93+K94+K76+K77+#REF!+#REF!</f>
        <v>#REF!</v>
      </c>
      <c r="L1" s="2">
        <f>K21+K26+K31+K32++K59+K37+K62+K63+K58+N114+K29+K25+K24</f>
        <v>7682412.5499999998</v>
      </c>
      <c r="M1" s="2">
        <f>416412.55+4112366.48+7266000</f>
        <v>11794779.030000001</v>
      </c>
      <c r="N1" s="2" t="e">
        <f>M1-L1-K1</f>
        <v>#REF!</v>
      </c>
    </row>
    <row r="2" spans="1:14" s="6" customFormat="1" x14ac:dyDescent="0.2">
      <c r="A2" s="71" t="s">
        <v>32</v>
      </c>
      <c r="B2" s="71" t="s">
        <v>31</v>
      </c>
      <c r="C2" s="71" t="s">
        <v>0</v>
      </c>
      <c r="D2" s="71" t="s">
        <v>1</v>
      </c>
      <c r="E2" s="71" t="s">
        <v>2</v>
      </c>
      <c r="F2" s="71" t="s">
        <v>29</v>
      </c>
      <c r="G2" s="71" t="s">
        <v>30</v>
      </c>
      <c r="H2" s="71" t="s">
        <v>34</v>
      </c>
      <c r="I2" s="71" t="s">
        <v>28</v>
      </c>
      <c r="J2" s="4"/>
      <c r="K2" s="5"/>
      <c r="M2" s="5"/>
      <c r="N2" s="5"/>
    </row>
    <row r="3" spans="1:14" s="6" customFormat="1" x14ac:dyDescent="0.2">
      <c r="A3" s="71"/>
      <c r="B3" s="71"/>
      <c r="C3" s="71"/>
      <c r="D3" s="71"/>
      <c r="E3" s="71"/>
      <c r="F3" s="71"/>
      <c r="G3" s="71"/>
      <c r="H3" s="71"/>
      <c r="I3" s="71"/>
      <c r="J3" s="4"/>
      <c r="K3" s="5"/>
      <c r="M3" s="5"/>
      <c r="N3" s="5"/>
    </row>
    <row r="4" spans="1:14" s="6" customFormat="1" x14ac:dyDescent="0.2">
      <c r="A4" s="71"/>
      <c r="B4" s="71"/>
      <c r="C4" s="71"/>
      <c r="D4" s="71"/>
      <c r="E4" s="71"/>
      <c r="F4" s="71"/>
      <c r="G4" s="71"/>
      <c r="H4" s="71"/>
      <c r="I4" s="71"/>
      <c r="J4" s="4"/>
      <c r="K4" s="5"/>
      <c r="M4" s="5"/>
      <c r="N4" s="5"/>
    </row>
    <row r="5" spans="1:14" s="4" customFormat="1" ht="27" customHeight="1" x14ac:dyDescent="0.2">
      <c r="A5" s="59" t="s">
        <v>10</v>
      </c>
      <c r="B5" s="59"/>
      <c r="C5" s="59"/>
      <c r="D5" s="59"/>
      <c r="E5" s="59"/>
      <c r="F5" s="59"/>
      <c r="G5" s="59"/>
      <c r="H5" s="59"/>
      <c r="I5" s="59"/>
      <c r="K5" s="7"/>
      <c r="M5" s="7"/>
      <c r="N5" s="7"/>
    </row>
    <row r="6" spans="1:14" s="4" customFormat="1" ht="24.75" customHeight="1" x14ac:dyDescent="0.2">
      <c r="A6" s="59" t="s">
        <v>83</v>
      </c>
      <c r="B6" s="59"/>
      <c r="C6" s="59"/>
      <c r="D6" s="59"/>
      <c r="E6" s="59"/>
      <c r="F6" s="59"/>
      <c r="G6" s="59"/>
      <c r="H6" s="59"/>
      <c r="I6" s="59"/>
      <c r="K6" s="7"/>
      <c r="M6" s="7"/>
      <c r="N6" s="7"/>
    </row>
    <row r="7" spans="1:14" s="1" customFormat="1" ht="56.25" customHeight="1" x14ac:dyDescent="0.2">
      <c r="A7" s="48">
        <v>852</v>
      </c>
      <c r="B7" s="48" t="s">
        <v>79</v>
      </c>
      <c r="C7" s="46" t="s">
        <v>80</v>
      </c>
      <c r="D7" s="48" t="s">
        <v>64</v>
      </c>
      <c r="E7" s="8">
        <v>121</v>
      </c>
      <c r="F7" s="9">
        <v>274172</v>
      </c>
      <c r="G7" s="10">
        <v>0</v>
      </c>
      <c r="H7" s="10">
        <v>0</v>
      </c>
      <c r="I7" s="46" t="s">
        <v>128</v>
      </c>
      <c r="K7" s="11">
        <v>2041253</v>
      </c>
      <c r="M7" s="11"/>
      <c r="N7" s="11"/>
    </row>
    <row r="8" spans="1:14" s="1" customFormat="1" ht="56.25" customHeight="1" x14ac:dyDescent="0.2">
      <c r="A8" s="49"/>
      <c r="B8" s="49"/>
      <c r="C8" s="47"/>
      <c r="D8" s="49"/>
      <c r="E8" s="8">
        <v>129</v>
      </c>
      <c r="F8" s="12">
        <v>82559</v>
      </c>
      <c r="G8" s="10">
        <v>0</v>
      </c>
      <c r="H8" s="10">
        <v>0</v>
      </c>
      <c r="I8" s="47"/>
      <c r="K8" s="11">
        <v>616458.40599999996</v>
      </c>
      <c r="M8" s="11"/>
      <c r="N8" s="11"/>
    </row>
    <row r="9" spans="1:14" s="1" customFormat="1" ht="240.75" customHeight="1" x14ac:dyDescent="0.2">
      <c r="A9" s="8">
        <v>852</v>
      </c>
      <c r="B9" s="8" t="s">
        <v>62</v>
      </c>
      <c r="C9" s="13" t="s">
        <v>63</v>
      </c>
      <c r="D9" s="8" t="s">
        <v>64</v>
      </c>
      <c r="E9" s="8">
        <v>244</v>
      </c>
      <c r="F9" s="9">
        <f>22000+67947+79900+48020</f>
        <v>217867</v>
      </c>
      <c r="G9" s="10">
        <v>0</v>
      </c>
      <c r="H9" s="10">
        <v>0</v>
      </c>
      <c r="I9" s="13" t="s">
        <v>141</v>
      </c>
      <c r="K9" s="11">
        <v>2041253</v>
      </c>
      <c r="M9" s="11"/>
      <c r="N9" s="11"/>
    </row>
    <row r="10" spans="1:14" s="1" customFormat="1" ht="56.25" hidden="1" customHeight="1" x14ac:dyDescent="0.2">
      <c r="A10" s="14"/>
      <c r="B10" s="14"/>
      <c r="C10" s="14"/>
      <c r="D10" s="14"/>
      <c r="E10" s="8"/>
      <c r="F10" s="12"/>
      <c r="G10" s="10"/>
      <c r="H10" s="10"/>
      <c r="I10" s="14"/>
      <c r="K10" s="11">
        <v>616458.40599999996</v>
      </c>
      <c r="M10" s="11"/>
      <c r="N10" s="11"/>
    </row>
    <row r="11" spans="1:14" ht="54" customHeight="1" x14ac:dyDescent="0.2">
      <c r="A11" s="15">
        <v>852</v>
      </c>
      <c r="B11" s="48" t="s">
        <v>92</v>
      </c>
      <c r="C11" s="46" t="s">
        <v>93</v>
      </c>
      <c r="D11" s="16" t="s">
        <v>64</v>
      </c>
      <c r="E11" s="17">
        <v>121</v>
      </c>
      <c r="F11" s="12">
        <v>338010</v>
      </c>
      <c r="G11" s="12">
        <v>0</v>
      </c>
      <c r="H11" s="12">
        <v>0</v>
      </c>
      <c r="I11" s="46" t="s">
        <v>145</v>
      </c>
    </row>
    <row r="12" spans="1:14" ht="90.75" customHeight="1" x14ac:dyDescent="0.2">
      <c r="A12" s="15">
        <v>852</v>
      </c>
      <c r="B12" s="49"/>
      <c r="C12" s="47"/>
      <c r="D12" s="16" t="s">
        <v>64</v>
      </c>
      <c r="E12" s="17">
        <v>129</v>
      </c>
      <c r="F12" s="12">
        <v>102079.1</v>
      </c>
      <c r="G12" s="12">
        <v>0</v>
      </c>
      <c r="H12" s="12">
        <v>0</v>
      </c>
      <c r="I12" s="47"/>
    </row>
    <row r="13" spans="1:14" ht="54" customHeight="1" x14ac:dyDescent="0.2">
      <c r="A13" s="48">
        <v>852</v>
      </c>
      <c r="B13" s="48" t="s">
        <v>46</v>
      </c>
      <c r="C13" s="48" t="s">
        <v>47</v>
      </c>
      <c r="D13" s="74" t="s">
        <v>48</v>
      </c>
      <c r="E13" s="17">
        <v>111</v>
      </c>
      <c r="F13" s="12">
        <v>638000</v>
      </c>
      <c r="G13" s="12">
        <v>0</v>
      </c>
      <c r="H13" s="12">
        <v>0</v>
      </c>
      <c r="I13" s="46" t="s">
        <v>99</v>
      </c>
    </row>
    <row r="14" spans="1:14" ht="76.5" customHeight="1" x14ac:dyDescent="0.2">
      <c r="A14" s="55"/>
      <c r="B14" s="55"/>
      <c r="C14" s="55"/>
      <c r="D14" s="75"/>
      <c r="E14" s="17">
        <v>119</v>
      </c>
      <c r="F14" s="12">
        <v>189511</v>
      </c>
      <c r="G14" s="12">
        <v>0</v>
      </c>
      <c r="H14" s="12">
        <v>0</v>
      </c>
      <c r="I14" s="47"/>
    </row>
    <row r="15" spans="1:14" ht="84" customHeight="1" x14ac:dyDescent="0.2">
      <c r="A15" s="49"/>
      <c r="B15" s="49"/>
      <c r="C15" s="49"/>
      <c r="D15" s="76"/>
      <c r="E15" s="17">
        <v>244</v>
      </c>
      <c r="F15" s="12">
        <f>54800+5000+10000</f>
        <v>69800</v>
      </c>
      <c r="G15" s="12">
        <v>0</v>
      </c>
      <c r="H15" s="12">
        <v>0</v>
      </c>
      <c r="I15" s="13" t="s">
        <v>94</v>
      </c>
    </row>
    <row r="16" spans="1:14" ht="38.25" hidden="1" customHeight="1" x14ac:dyDescent="0.2">
      <c r="A16" s="8">
        <v>852</v>
      </c>
      <c r="B16" s="8" t="s">
        <v>18</v>
      </c>
      <c r="C16" s="13" t="s">
        <v>19</v>
      </c>
      <c r="D16" s="17" t="s">
        <v>17</v>
      </c>
      <c r="E16" s="17">
        <v>244</v>
      </c>
      <c r="F16" s="12"/>
      <c r="G16" s="12"/>
      <c r="H16" s="12"/>
      <c r="I16" s="13"/>
    </row>
    <row r="17" spans="1:12" ht="50.25" customHeight="1" x14ac:dyDescent="0.2">
      <c r="A17" s="8">
        <v>852</v>
      </c>
      <c r="B17" s="8" t="s">
        <v>24</v>
      </c>
      <c r="C17" s="13" t="s">
        <v>25</v>
      </c>
      <c r="D17" s="17" t="s">
        <v>20</v>
      </c>
      <c r="E17" s="17">
        <v>244</v>
      </c>
      <c r="F17" s="12">
        <v>569000</v>
      </c>
      <c r="G17" s="12">
        <v>0</v>
      </c>
      <c r="H17" s="12">
        <v>0</v>
      </c>
      <c r="I17" s="13" t="s">
        <v>129</v>
      </c>
      <c r="J17" s="1">
        <v>226</v>
      </c>
    </row>
    <row r="18" spans="1:12" ht="21.75" hidden="1" customHeight="1" x14ac:dyDescent="0.2">
      <c r="A18" s="72">
        <v>852</v>
      </c>
      <c r="B18" s="72" t="s">
        <v>51</v>
      </c>
      <c r="C18" s="60" t="s">
        <v>25</v>
      </c>
      <c r="D18" s="73" t="s">
        <v>20</v>
      </c>
      <c r="E18" s="17">
        <v>243</v>
      </c>
      <c r="F18" s="12"/>
      <c r="G18" s="12"/>
      <c r="H18" s="12"/>
      <c r="I18" s="13"/>
      <c r="J18" s="1">
        <v>225</v>
      </c>
    </row>
    <row r="19" spans="1:12" hidden="1" x14ac:dyDescent="0.2">
      <c r="A19" s="72"/>
      <c r="B19" s="72"/>
      <c r="C19" s="60"/>
      <c r="D19" s="73"/>
      <c r="E19" s="17">
        <v>244</v>
      </c>
      <c r="F19" s="12"/>
      <c r="G19" s="12"/>
      <c r="H19" s="12"/>
      <c r="I19" s="13"/>
      <c r="J19" s="1">
        <v>225</v>
      </c>
    </row>
    <row r="20" spans="1:12" ht="69" customHeight="1" x14ac:dyDescent="0.2">
      <c r="A20" s="18">
        <v>852</v>
      </c>
      <c r="B20" s="15" t="s">
        <v>101</v>
      </c>
      <c r="C20" s="14" t="s">
        <v>102</v>
      </c>
      <c r="D20" s="16" t="s">
        <v>103</v>
      </c>
      <c r="E20" s="16">
        <v>244</v>
      </c>
      <c r="F20" s="19">
        <v>78000</v>
      </c>
      <c r="G20" s="19">
        <v>0</v>
      </c>
      <c r="H20" s="19">
        <v>0</v>
      </c>
      <c r="I20" s="20" t="s">
        <v>104</v>
      </c>
      <c r="L20" s="2"/>
    </row>
    <row r="21" spans="1:12" ht="147" hidden="1" customHeight="1" x14ac:dyDescent="0.2">
      <c r="A21" s="21">
        <v>852</v>
      </c>
      <c r="B21" s="15" t="s">
        <v>23</v>
      </c>
      <c r="C21" s="13" t="s">
        <v>22</v>
      </c>
      <c r="D21" s="16" t="s">
        <v>21</v>
      </c>
      <c r="E21" s="17">
        <v>540</v>
      </c>
      <c r="F21" s="12"/>
      <c r="G21" s="12"/>
      <c r="H21" s="12"/>
      <c r="I21" s="22"/>
      <c r="K21" s="2">
        <v>4792.67</v>
      </c>
    </row>
    <row r="22" spans="1:12" ht="76.5" hidden="1" customHeight="1" x14ac:dyDescent="0.2">
      <c r="A22" s="48">
        <v>852</v>
      </c>
      <c r="B22" s="48" t="s">
        <v>26</v>
      </c>
      <c r="C22" s="46" t="s">
        <v>27</v>
      </c>
      <c r="D22" s="16" t="s">
        <v>16</v>
      </c>
      <c r="E22" s="17">
        <v>414</v>
      </c>
      <c r="F22" s="12"/>
      <c r="G22" s="12"/>
      <c r="H22" s="12"/>
      <c r="I22" s="22"/>
    </row>
    <row r="23" spans="1:12" ht="87.75" hidden="1" customHeight="1" x14ac:dyDescent="0.2">
      <c r="A23" s="49"/>
      <c r="B23" s="49"/>
      <c r="C23" s="47"/>
      <c r="D23" s="16" t="s">
        <v>16</v>
      </c>
      <c r="E23" s="17">
        <v>414</v>
      </c>
      <c r="F23" s="12"/>
      <c r="G23" s="12"/>
      <c r="H23" s="12"/>
      <c r="I23" s="23"/>
    </row>
    <row r="24" spans="1:12" ht="82.5" hidden="1" customHeight="1" x14ac:dyDescent="0.2">
      <c r="A24" s="8">
        <v>852</v>
      </c>
      <c r="B24" s="15" t="s">
        <v>138</v>
      </c>
      <c r="C24" s="24" t="s">
        <v>124</v>
      </c>
      <c r="D24" s="16" t="s">
        <v>16</v>
      </c>
      <c r="E24" s="17">
        <v>810</v>
      </c>
      <c r="F24" s="12"/>
      <c r="G24" s="12">
        <v>0</v>
      </c>
      <c r="H24" s="12">
        <v>0</v>
      </c>
      <c r="I24" s="23" t="s">
        <v>140</v>
      </c>
      <c r="K24" s="2">
        <v>4518810.75</v>
      </c>
    </row>
    <row r="25" spans="1:12" ht="246" customHeight="1" x14ac:dyDescent="0.2">
      <c r="A25" s="15">
        <v>852</v>
      </c>
      <c r="B25" s="15" t="s">
        <v>38</v>
      </c>
      <c r="C25" s="24" t="s">
        <v>39</v>
      </c>
      <c r="D25" s="16" t="s">
        <v>16</v>
      </c>
      <c r="E25" s="17">
        <v>414</v>
      </c>
      <c r="F25" s="12">
        <v>1655480</v>
      </c>
      <c r="G25" s="12">
        <v>0</v>
      </c>
      <c r="H25" s="12">
        <v>0</v>
      </c>
      <c r="I25" s="23" t="s">
        <v>147</v>
      </c>
      <c r="K25" s="2">
        <v>443803.49</v>
      </c>
    </row>
    <row r="26" spans="1:12" ht="87.75" hidden="1" customHeight="1" x14ac:dyDescent="0.2">
      <c r="A26" s="15">
        <v>852</v>
      </c>
      <c r="B26" s="15" t="s">
        <v>65</v>
      </c>
      <c r="C26" s="25" t="s">
        <v>66</v>
      </c>
      <c r="D26" s="16" t="s">
        <v>16</v>
      </c>
      <c r="E26" s="17">
        <v>243</v>
      </c>
      <c r="F26" s="12"/>
      <c r="G26" s="12"/>
      <c r="H26" s="12"/>
      <c r="I26" s="23"/>
      <c r="K26" s="2">
        <v>544167.18999999994</v>
      </c>
    </row>
    <row r="27" spans="1:12" ht="117.75" hidden="1" customHeight="1" x14ac:dyDescent="0.2">
      <c r="A27" s="8">
        <v>852</v>
      </c>
      <c r="B27" s="15" t="s">
        <v>49</v>
      </c>
      <c r="C27" s="20" t="s">
        <v>50</v>
      </c>
      <c r="D27" s="16" t="s">
        <v>16</v>
      </c>
      <c r="E27" s="17">
        <v>414</v>
      </c>
      <c r="F27" s="12"/>
      <c r="G27" s="12"/>
      <c r="H27" s="12"/>
      <c r="I27" s="23"/>
    </row>
    <row r="28" spans="1:12" ht="85.5" hidden="1" customHeight="1" x14ac:dyDescent="0.2">
      <c r="A28" s="18"/>
      <c r="B28" s="15"/>
      <c r="C28" s="26"/>
      <c r="D28" s="16"/>
      <c r="E28" s="17"/>
      <c r="F28" s="12"/>
      <c r="G28" s="12"/>
      <c r="H28" s="12"/>
      <c r="I28" s="22"/>
    </row>
    <row r="29" spans="1:12" ht="77.25" hidden="1" customHeight="1" x14ac:dyDescent="0.2">
      <c r="A29" s="8">
        <v>852</v>
      </c>
      <c r="B29" s="8" t="s">
        <v>136</v>
      </c>
      <c r="C29" s="25" t="s">
        <v>137</v>
      </c>
      <c r="D29" s="17" t="s">
        <v>134</v>
      </c>
      <c r="E29" s="17">
        <v>611</v>
      </c>
      <c r="F29" s="12"/>
      <c r="G29" s="12"/>
      <c r="H29" s="12"/>
      <c r="I29" s="13"/>
      <c r="J29" s="1">
        <v>310</v>
      </c>
      <c r="K29" s="2">
        <v>548000</v>
      </c>
    </row>
    <row r="30" spans="1:12" ht="77.25" hidden="1" customHeight="1" x14ac:dyDescent="0.2">
      <c r="A30" s="18">
        <v>852</v>
      </c>
      <c r="B30" s="15" t="s">
        <v>136</v>
      </c>
      <c r="C30" s="27" t="s">
        <v>137</v>
      </c>
      <c r="D30" s="16" t="s">
        <v>134</v>
      </c>
      <c r="E30" s="16">
        <v>612</v>
      </c>
      <c r="F30" s="19"/>
      <c r="G30" s="19"/>
      <c r="H30" s="19"/>
      <c r="I30" s="27"/>
    </row>
    <row r="31" spans="1:12" ht="144.75" customHeight="1" x14ac:dyDescent="0.2">
      <c r="A31" s="21">
        <v>852</v>
      </c>
      <c r="B31" s="15" t="s">
        <v>67</v>
      </c>
      <c r="C31" s="26" t="s">
        <v>68</v>
      </c>
      <c r="D31" s="16" t="s">
        <v>69</v>
      </c>
      <c r="E31" s="17">
        <v>611</v>
      </c>
      <c r="F31" s="12">
        <v>1279000</v>
      </c>
      <c r="G31" s="12">
        <v>0</v>
      </c>
      <c r="H31" s="12">
        <v>0</v>
      </c>
      <c r="I31" s="26" t="s">
        <v>116</v>
      </c>
    </row>
    <row r="32" spans="1:12" ht="77.25" hidden="1" customHeight="1" x14ac:dyDescent="0.2">
      <c r="A32" s="21">
        <v>852</v>
      </c>
      <c r="B32" s="15" t="s">
        <v>70</v>
      </c>
      <c r="C32" s="26" t="s">
        <v>71</v>
      </c>
      <c r="D32" s="16" t="s">
        <v>69</v>
      </c>
      <c r="E32" s="17">
        <v>611</v>
      </c>
      <c r="F32" s="12"/>
      <c r="G32" s="12"/>
      <c r="H32" s="12"/>
      <c r="I32" s="26"/>
    </row>
    <row r="33" spans="1:14" ht="77.25" customHeight="1" x14ac:dyDescent="0.2">
      <c r="A33" s="21">
        <v>852</v>
      </c>
      <c r="B33" s="15" t="s">
        <v>95</v>
      </c>
      <c r="C33" s="26" t="s">
        <v>96</v>
      </c>
      <c r="D33" s="16" t="s">
        <v>97</v>
      </c>
      <c r="E33" s="17">
        <v>312</v>
      </c>
      <c r="F33" s="12">
        <v>-170358</v>
      </c>
      <c r="G33" s="12">
        <v>0</v>
      </c>
      <c r="H33" s="12">
        <v>0</v>
      </c>
      <c r="I33" s="26" t="s">
        <v>98</v>
      </c>
    </row>
    <row r="34" spans="1:14" ht="81" customHeight="1" x14ac:dyDescent="0.2">
      <c r="A34" s="21">
        <v>852</v>
      </c>
      <c r="B34" s="15" t="s">
        <v>90</v>
      </c>
      <c r="C34" s="26" t="s">
        <v>91</v>
      </c>
      <c r="D34" s="16" t="s">
        <v>142</v>
      </c>
      <c r="E34" s="17">
        <v>321</v>
      </c>
      <c r="F34" s="12">
        <v>266229.25</v>
      </c>
      <c r="G34" s="12">
        <v>0</v>
      </c>
      <c r="H34" s="12">
        <v>0</v>
      </c>
      <c r="I34" s="26" t="s">
        <v>148</v>
      </c>
    </row>
    <row r="35" spans="1:14" ht="77.25" hidden="1" customHeight="1" x14ac:dyDescent="0.2">
      <c r="A35" s="21">
        <v>852</v>
      </c>
      <c r="B35" s="15" t="s">
        <v>56</v>
      </c>
      <c r="C35" s="26" t="s">
        <v>57</v>
      </c>
      <c r="D35" s="16" t="s">
        <v>52</v>
      </c>
      <c r="E35" s="17">
        <v>412</v>
      </c>
      <c r="F35" s="12"/>
      <c r="G35" s="12"/>
      <c r="H35" s="12"/>
      <c r="I35" s="46"/>
    </row>
    <row r="36" spans="1:14" ht="119.25" hidden="1" customHeight="1" x14ac:dyDescent="0.2">
      <c r="A36" s="21">
        <v>852</v>
      </c>
      <c r="B36" s="15" t="s">
        <v>53</v>
      </c>
      <c r="C36" s="26" t="s">
        <v>54</v>
      </c>
      <c r="D36" s="16" t="s">
        <v>52</v>
      </c>
      <c r="E36" s="17">
        <v>412</v>
      </c>
      <c r="F36" s="12"/>
      <c r="G36" s="12"/>
      <c r="H36" s="12"/>
      <c r="I36" s="47"/>
    </row>
    <row r="37" spans="1:14" ht="72.75" hidden="1" customHeight="1" x14ac:dyDescent="0.2">
      <c r="A37" s="21">
        <v>852</v>
      </c>
      <c r="B37" s="15" t="s">
        <v>81</v>
      </c>
      <c r="C37" s="26" t="s">
        <v>82</v>
      </c>
      <c r="D37" s="16" t="s">
        <v>42</v>
      </c>
      <c r="E37" s="17">
        <v>611</v>
      </c>
      <c r="F37" s="12"/>
      <c r="G37" s="12"/>
      <c r="H37" s="12"/>
      <c r="I37" s="20"/>
    </row>
    <row r="38" spans="1:14" ht="78" hidden="1" customHeight="1" x14ac:dyDescent="0.2">
      <c r="A38" s="21">
        <v>852</v>
      </c>
      <c r="B38" s="15" t="s">
        <v>41</v>
      </c>
      <c r="C38" s="26" t="s">
        <v>40</v>
      </c>
      <c r="D38" s="16" t="s">
        <v>42</v>
      </c>
      <c r="E38" s="17">
        <v>622</v>
      </c>
      <c r="F38" s="12"/>
      <c r="G38" s="12"/>
      <c r="H38" s="12"/>
      <c r="I38" s="26"/>
    </row>
    <row r="39" spans="1:14" s="31" customFormat="1" x14ac:dyDescent="0.2">
      <c r="A39" s="58" t="s">
        <v>3</v>
      </c>
      <c r="B39" s="58"/>
      <c r="C39" s="58"/>
      <c r="D39" s="58"/>
      <c r="E39" s="58"/>
      <c r="F39" s="28">
        <f>SUM(F7:F38)</f>
        <v>5589349.3499999996</v>
      </c>
      <c r="G39" s="28">
        <f>SUM(G11:G38)</f>
        <v>0</v>
      </c>
      <c r="H39" s="28">
        <f>SUM(H11:H38)</f>
        <v>0</v>
      </c>
      <c r="I39" s="29" t="s">
        <v>6</v>
      </c>
      <c r="J39" s="4"/>
      <c r="K39" s="30"/>
      <c r="M39" s="30"/>
      <c r="N39" s="30"/>
    </row>
    <row r="40" spans="1:14" s="31" customFormat="1" x14ac:dyDescent="0.2">
      <c r="A40" s="58" t="s">
        <v>4</v>
      </c>
      <c r="B40" s="58"/>
      <c r="C40" s="58"/>
      <c r="D40" s="58"/>
      <c r="E40" s="58"/>
      <c r="F40" s="28">
        <f>F39-F11-F12</f>
        <v>5149260.25</v>
      </c>
      <c r="G40" s="28">
        <f t="shared" ref="G40:H40" si="0">G39</f>
        <v>0</v>
      </c>
      <c r="H40" s="28">
        <f t="shared" si="0"/>
        <v>0</v>
      </c>
      <c r="I40" s="29" t="s">
        <v>6</v>
      </c>
      <c r="J40" s="4"/>
      <c r="K40" s="30"/>
      <c r="M40" s="30"/>
      <c r="N40" s="30"/>
    </row>
    <row r="41" spans="1:14" s="4" customFormat="1" ht="23.25" customHeight="1" x14ac:dyDescent="0.2">
      <c r="A41" s="59" t="s">
        <v>13</v>
      </c>
      <c r="B41" s="59"/>
      <c r="C41" s="59"/>
      <c r="D41" s="59"/>
      <c r="E41" s="59"/>
      <c r="F41" s="59"/>
      <c r="G41" s="59"/>
      <c r="H41" s="59"/>
      <c r="I41" s="59"/>
      <c r="K41" s="7"/>
      <c r="M41" s="7"/>
      <c r="N41" s="7"/>
    </row>
    <row r="42" spans="1:14" s="4" customFormat="1" ht="23.25" customHeight="1" x14ac:dyDescent="0.2">
      <c r="A42" s="59" t="s">
        <v>7</v>
      </c>
      <c r="B42" s="59"/>
      <c r="C42" s="59"/>
      <c r="D42" s="59"/>
      <c r="E42" s="59"/>
      <c r="F42" s="59"/>
      <c r="G42" s="59"/>
      <c r="H42" s="59"/>
      <c r="I42" s="59"/>
      <c r="K42" s="7"/>
      <c r="M42" s="7"/>
      <c r="N42" s="7"/>
    </row>
    <row r="43" spans="1:14" s="4" customFormat="1" ht="42" hidden="1" customHeight="1" x14ac:dyDescent="0.2">
      <c r="A43" s="21">
        <v>853</v>
      </c>
      <c r="B43" s="21" t="s">
        <v>72</v>
      </c>
      <c r="C43" s="26" t="s">
        <v>63</v>
      </c>
      <c r="D43" s="21" t="s">
        <v>73</v>
      </c>
      <c r="E43" s="8">
        <v>121</v>
      </c>
      <c r="F43" s="12"/>
      <c r="G43" s="12">
        <v>0</v>
      </c>
      <c r="H43" s="12">
        <v>0</v>
      </c>
      <c r="I43" s="26"/>
      <c r="K43" s="11">
        <v>501614</v>
      </c>
      <c r="M43" s="7"/>
      <c r="N43" s="7"/>
    </row>
    <row r="44" spans="1:14" s="4" customFormat="1" ht="70.5" hidden="1" customHeight="1" x14ac:dyDescent="0.2">
      <c r="A44" s="21">
        <v>853</v>
      </c>
      <c r="B44" s="21" t="s">
        <v>72</v>
      </c>
      <c r="C44" s="26" t="s">
        <v>63</v>
      </c>
      <c r="D44" s="21" t="s">
        <v>73</v>
      </c>
      <c r="E44" s="8">
        <v>129</v>
      </c>
      <c r="F44" s="12"/>
      <c r="G44" s="12">
        <v>0</v>
      </c>
      <c r="H44" s="12">
        <v>0</v>
      </c>
      <c r="I44" s="14"/>
      <c r="K44" s="11">
        <v>151487.42799999999</v>
      </c>
      <c r="M44" s="7"/>
      <c r="N44" s="7"/>
    </row>
    <row r="45" spans="1:14" s="4" customFormat="1" ht="61.5" customHeight="1" x14ac:dyDescent="0.2">
      <c r="A45" s="8">
        <v>853</v>
      </c>
      <c r="B45" s="8" t="s">
        <v>72</v>
      </c>
      <c r="C45" s="13" t="s">
        <v>63</v>
      </c>
      <c r="D45" s="8" t="s">
        <v>73</v>
      </c>
      <c r="E45" s="8">
        <v>244</v>
      </c>
      <c r="F45" s="12">
        <f>48020+79900</f>
        <v>127920</v>
      </c>
      <c r="G45" s="12">
        <v>0</v>
      </c>
      <c r="H45" s="12">
        <v>0</v>
      </c>
      <c r="I45" s="14" t="s">
        <v>146</v>
      </c>
      <c r="K45" s="7"/>
      <c r="M45" s="7"/>
      <c r="N45" s="7"/>
    </row>
    <row r="46" spans="1:14" s="4" customFormat="1" ht="67.5" hidden="1" customHeight="1" x14ac:dyDescent="0.2">
      <c r="A46" s="15">
        <v>853</v>
      </c>
      <c r="B46" s="15" t="s">
        <v>120</v>
      </c>
      <c r="C46" s="14" t="s">
        <v>121</v>
      </c>
      <c r="D46" s="15" t="s">
        <v>122</v>
      </c>
      <c r="E46" s="15">
        <v>540</v>
      </c>
      <c r="F46" s="12"/>
      <c r="G46" s="12">
        <v>0</v>
      </c>
      <c r="H46" s="12">
        <v>0</v>
      </c>
      <c r="I46" s="14" t="s">
        <v>123</v>
      </c>
      <c r="K46" s="7"/>
      <c r="M46" s="7"/>
      <c r="N46" s="7"/>
    </row>
    <row r="47" spans="1:14" s="4" customFormat="1" ht="78.75" customHeight="1" x14ac:dyDescent="0.2">
      <c r="A47" s="15">
        <v>853</v>
      </c>
      <c r="B47" s="15" t="s">
        <v>90</v>
      </c>
      <c r="C47" s="24" t="s">
        <v>91</v>
      </c>
      <c r="D47" s="15" t="s">
        <v>89</v>
      </c>
      <c r="E47" s="15">
        <v>870</v>
      </c>
      <c r="F47" s="12">
        <f>-146906-119323.25</f>
        <v>-266229.25</v>
      </c>
      <c r="G47" s="12">
        <v>0</v>
      </c>
      <c r="H47" s="12">
        <v>0</v>
      </c>
      <c r="I47" s="24" t="s">
        <v>149</v>
      </c>
      <c r="K47" s="7"/>
      <c r="M47" s="7"/>
      <c r="N47" s="7"/>
    </row>
    <row r="48" spans="1:14" s="4" customFormat="1" ht="100.5" customHeight="1" x14ac:dyDescent="0.2">
      <c r="A48" s="15">
        <v>853</v>
      </c>
      <c r="B48" s="15" t="s">
        <v>143</v>
      </c>
      <c r="C48" s="24" t="s">
        <v>91</v>
      </c>
      <c r="D48" s="15" t="s">
        <v>89</v>
      </c>
      <c r="E48" s="15">
        <v>870</v>
      </c>
      <c r="F48" s="12">
        <v>266229.25</v>
      </c>
      <c r="G48" s="12">
        <v>0</v>
      </c>
      <c r="H48" s="12">
        <v>0</v>
      </c>
      <c r="I48" s="20" t="s">
        <v>144</v>
      </c>
      <c r="K48" s="7"/>
      <c r="M48" s="7"/>
      <c r="N48" s="7"/>
    </row>
    <row r="49" spans="1:14" s="4" customFormat="1" ht="84" customHeight="1" x14ac:dyDescent="0.2">
      <c r="A49" s="15">
        <v>853</v>
      </c>
      <c r="B49" s="48" t="s">
        <v>92</v>
      </c>
      <c r="C49" s="46" t="s">
        <v>93</v>
      </c>
      <c r="D49" s="15" t="s">
        <v>73</v>
      </c>
      <c r="E49" s="8">
        <v>121</v>
      </c>
      <c r="F49" s="12">
        <v>122242.6</v>
      </c>
      <c r="G49" s="12">
        <v>0</v>
      </c>
      <c r="H49" s="12">
        <v>0</v>
      </c>
      <c r="I49" s="46" t="s">
        <v>100</v>
      </c>
      <c r="K49" s="7"/>
      <c r="M49" s="7"/>
      <c r="N49" s="7"/>
    </row>
    <row r="50" spans="1:14" s="4" customFormat="1" ht="84" customHeight="1" x14ac:dyDescent="0.2">
      <c r="A50" s="15">
        <v>853</v>
      </c>
      <c r="B50" s="49"/>
      <c r="C50" s="47"/>
      <c r="D50" s="15" t="s">
        <v>73</v>
      </c>
      <c r="E50" s="8">
        <v>129</v>
      </c>
      <c r="F50" s="12">
        <v>36917.4</v>
      </c>
      <c r="G50" s="12">
        <v>0</v>
      </c>
      <c r="H50" s="12">
        <v>0</v>
      </c>
      <c r="I50" s="47"/>
      <c r="K50" s="7"/>
      <c r="M50" s="7"/>
      <c r="N50" s="7"/>
    </row>
    <row r="51" spans="1:14" s="31" customFormat="1" x14ac:dyDescent="0.2">
      <c r="A51" s="58" t="s">
        <v>3</v>
      </c>
      <c r="B51" s="58"/>
      <c r="C51" s="58"/>
      <c r="D51" s="58"/>
      <c r="E51" s="58"/>
      <c r="F51" s="28">
        <f>SUM(F43:F50)</f>
        <v>287080</v>
      </c>
      <c r="G51" s="28">
        <f>SUM(G43:G47)</f>
        <v>0</v>
      </c>
      <c r="H51" s="28">
        <f>SUM(H43:H47)</f>
        <v>0</v>
      </c>
      <c r="I51" s="29" t="s">
        <v>6</v>
      </c>
      <c r="J51" s="4"/>
      <c r="K51" s="30"/>
      <c r="M51" s="30"/>
      <c r="N51" s="30"/>
    </row>
    <row r="52" spans="1:14" s="31" customFormat="1" x14ac:dyDescent="0.2">
      <c r="A52" s="58" t="s">
        <v>4</v>
      </c>
      <c r="B52" s="58"/>
      <c r="C52" s="58"/>
      <c r="D52" s="58"/>
      <c r="E52" s="58"/>
      <c r="F52" s="28">
        <f>F43+F44+F45</f>
        <v>127920</v>
      </c>
      <c r="G52" s="28">
        <f t="shared" ref="G52:H52" si="1">G51</f>
        <v>0</v>
      </c>
      <c r="H52" s="28">
        <f t="shared" si="1"/>
        <v>0</v>
      </c>
      <c r="I52" s="29" t="s">
        <v>6</v>
      </c>
      <c r="J52" s="4"/>
      <c r="K52" s="30"/>
      <c r="M52" s="30"/>
      <c r="N52" s="30"/>
    </row>
    <row r="53" spans="1:14" s="4" customFormat="1" ht="25.5" customHeight="1" x14ac:dyDescent="0.2">
      <c r="A53" s="59" t="s">
        <v>14</v>
      </c>
      <c r="B53" s="59"/>
      <c r="C53" s="59"/>
      <c r="D53" s="59"/>
      <c r="E53" s="59"/>
      <c r="F53" s="59"/>
      <c r="G53" s="59"/>
      <c r="H53" s="59"/>
      <c r="I53" s="59"/>
      <c r="K53" s="7"/>
      <c r="M53" s="7"/>
      <c r="N53" s="7"/>
    </row>
    <row r="54" spans="1:14" s="4" customFormat="1" ht="25.5" customHeight="1" x14ac:dyDescent="0.2">
      <c r="A54" s="59" t="s">
        <v>15</v>
      </c>
      <c r="B54" s="59"/>
      <c r="C54" s="59"/>
      <c r="D54" s="59"/>
      <c r="E54" s="59"/>
      <c r="F54" s="59"/>
      <c r="G54" s="59"/>
      <c r="H54" s="59"/>
      <c r="I54" s="59"/>
      <c r="K54" s="7"/>
      <c r="M54" s="7"/>
      <c r="N54" s="7"/>
    </row>
    <row r="55" spans="1:14" s="32" customFormat="1" ht="53.25" hidden="1" customHeight="1" x14ac:dyDescent="0.2">
      <c r="A55" s="8"/>
      <c r="B55" s="8"/>
      <c r="C55" s="25"/>
      <c r="D55" s="8"/>
      <c r="E55" s="8"/>
      <c r="F55" s="12"/>
      <c r="G55" s="12"/>
      <c r="H55" s="12"/>
      <c r="I55" s="25"/>
      <c r="K55" s="33"/>
      <c r="M55" s="33"/>
      <c r="N55" s="33"/>
    </row>
    <row r="56" spans="1:14" ht="31.5" hidden="1" customHeight="1" x14ac:dyDescent="0.2">
      <c r="A56" s="48"/>
      <c r="B56" s="48"/>
      <c r="C56" s="46"/>
      <c r="D56" s="50"/>
      <c r="E56" s="8"/>
      <c r="F56" s="12"/>
      <c r="G56" s="12"/>
      <c r="H56" s="12"/>
      <c r="I56" s="46"/>
    </row>
    <row r="57" spans="1:14" ht="30.75" hidden="1" customHeight="1" x14ac:dyDescent="0.2">
      <c r="A57" s="49"/>
      <c r="B57" s="49"/>
      <c r="C57" s="47"/>
      <c r="D57" s="51"/>
      <c r="E57" s="8"/>
      <c r="F57" s="12"/>
      <c r="G57" s="12"/>
      <c r="H57" s="12"/>
      <c r="I57" s="47"/>
    </row>
    <row r="58" spans="1:14" ht="409.5" customHeight="1" x14ac:dyDescent="0.2">
      <c r="A58" s="21">
        <v>855</v>
      </c>
      <c r="B58" s="21" t="s">
        <v>36</v>
      </c>
      <c r="C58" s="26" t="s">
        <v>37</v>
      </c>
      <c r="D58" s="34" t="s">
        <v>33</v>
      </c>
      <c r="E58" s="8">
        <v>611</v>
      </c>
      <c r="F58" s="12">
        <f>974000+126000+40000</f>
        <v>1140000</v>
      </c>
      <c r="G58" s="12">
        <v>0</v>
      </c>
      <c r="H58" s="35">
        <v>0</v>
      </c>
      <c r="I58" s="26" t="s">
        <v>125</v>
      </c>
    </row>
    <row r="59" spans="1:14" ht="60.75" customHeight="1" x14ac:dyDescent="0.2">
      <c r="A59" s="21">
        <v>855</v>
      </c>
      <c r="B59" s="21" t="s">
        <v>36</v>
      </c>
      <c r="C59" s="26" t="s">
        <v>37</v>
      </c>
      <c r="D59" s="34" t="s">
        <v>33</v>
      </c>
      <c r="E59" s="8">
        <v>612</v>
      </c>
      <c r="F59" s="12">
        <f>83242+105258.3</f>
        <v>188500.3</v>
      </c>
      <c r="G59" s="12">
        <v>0</v>
      </c>
      <c r="H59" s="35">
        <v>0</v>
      </c>
      <c r="I59" s="26" t="s">
        <v>127</v>
      </c>
      <c r="J59" s="11"/>
      <c r="K59" s="2">
        <f>1420370.11+65468.34</f>
        <v>1485838.4500000002</v>
      </c>
    </row>
    <row r="60" spans="1:14" ht="89.25" customHeight="1" x14ac:dyDescent="0.2">
      <c r="A60" s="48">
        <v>855</v>
      </c>
      <c r="B60" s="48" t="s">
        <v>11</v>
      </c>
      <c r="C60" s="46" t="s">
        <v>12</v>
      </c>
      <c r="D60" s="50" t="s">
        <v>9</v>
      </c>
      <c r="E60" s="8">
        <v>612</v>
      </c>
      <c r="F60" s="12">
        <v>-105258.3</v>
      </c>
      <c r="G60" s="12">
        <v>0</v>
      </c>
      <c r="H60" s="35">
        <v>0</v>
      </c>
      <c r="I60" s="26" t="s">
        <v>126</v>
      </c>
      <c r="J60" s="11"/>
    </row>
    <row r="61" spans="1:14" ht="57" hidden="1" customHeight="1" x14ac:dyDescent="0.2">
      <c r="A61" s="49"/>
      <c r="B61" s="49"/>
      <c r="C61" s="47"/>
      <c r="D61" s="51"/>
      <c r="E61" s="8">
        <v>622</v>
      </c>
      <c r="F61" s="12"/>
      <c r="G61" s="12">
        <v>0</v>
      </c>
      <c r="H61" s="35">
        <v>0</v>
      </c>
      <c r="I61" s="26"/>
    </row>
    <row r="62" spans="1:14" ht="111" customHeight="1" x14ac:dyDescent="0.2">
      <c r="A62" s="48">
        <v>855</v>
      </c>
      <c r="B62" s="48" t="s">
        <v>11</v>
      </c>
      <c r="C62" s="46" t="s">
        <v>12</v>
      </c>
      <c r="D62" s="50" t="s">
        <v>9</v>
      </c>
      <c r="E62" s="8">
        <v>611</v>
      </c>
      <c r="F62" s="12">
        <f>1120320+99000</f>
        <v>1219320</v>
      </c>
      <c r="G62" s="12">
        <v>0</v>
      </c>
      <c r="H62" s="35">
        <v>0</v>
      </c>
      <c r="I62" s="26" t="s">
        <v>114</v>
      </c>
      <c r="K62" s="2">
        <v>137000</v>
      </c>
    </row>
    <row r="63" spans="1:14" ht="122.25" customHeight="1" x14ac:dyDescent="0.2">
      <c r="A63" s="49"/>
      <c r="B63" s="49"/>
      <c r="C63" s="47"/>
      <c r="D63" s="51"/>
      <c r="E63" s="8">
        <v>621</v>
      </c>
      <c r="F63" s="12">
        <f>367000+56000+18000</f>
        <v>441000</v>
      </c>
      <c r="G63" s="12">
        <v>0</v>
      </c>
      <c r="H63" s="35">
        <v>0</v>
      </c>
      <c r="I63" s="26" t="s">
        <v>115</v>
      </c>
    </row>
    <row r="64" spans="1:14" ht="91.5" hidden="1" customHeight="1" x14ac:dyDescent="0.2">
      <c r="A64" s="8">
        <v>855</v>
      </c>
      <c r="B64" s="36" t="s">
        <v>60</v>
      </c>
      <c r="C64" s="25" t="s">
        <v>58</v>
      </c>
      <c r="D64" s="37" t="s">
        <v>9</v>
      </c>
      <c r="E64" s="8">
        <v>612</v>
      </c>
      <c r="F64" s="12"/>
      <c r="G64" s="12">
        <v>0</v>
      </c>
      <c r="H64" s="12">
        <v>0</v>
      </c>
      <c r="I64" s="60" t="s">
        <v>55</v>
      </c>
    </row>
    <row r="65" spans="1:14" ht="91.5" hidden="1" customHeight="1" x14ac:dyDescent="0.2">
      <c r="A65" s="8">
        <v>855</v>
      </c>
      <c r="B65" s="36" t="s">
        <v>59</v>
      </c>
      <c r="C65" s="25" t="s">
        <v>58</v>
      </c>
      <c r="D65" s="37" t="s">
        <v>9</v>
      </c>
      <c r="E65" s="8">
        <v>612</v>
      </c>
      <c r="F65" s="12"/>
      <c r="G65" s="12">
        <v>0</v>
      </c>
      <c r="H65" s="12">
        <v>0</v>
      </c>
      <c r="I65" s="60"/>
    </row>
    <row r="66" spans="1:14" ht="87" customHeight="1" x14ac:dyDescent="0.2">
      <c r="A66" s="48">
        <v>855</v>
      </c>
      <c r="B66" s="56" t="s">
        <v>84</v>
      </c>
      <c r="C66" s="46" t="s">
        <v>85</v>
      </c>
      <c r="D66" s="50" t="s">
        <v>9</v>
      </c>
      <c r="E66" s="8">
        <v>612</v>
      </c>
      <c r="F66" s="12">
        <f>160000+48320</f>
        <v>208320</v>
      </c>
      <c r="G66" s="12">
        <v>0</v>
      </c>
      <c r="H66" s="12">
        <v>0</v>
      </c>
      <c r="I66" s="46" t="s">
        <v>86</v>
      </c>
    </row>
    <row r="67" spans="1:14" ht="87" customHeight="1" x14ac:dyDescent="0.2">
      <c r="A67" s="49"/>
      <c r="B67" s="57"/>
      <c r="C67" s="47"/>
      <c r="D67" s="51"/>
      <c r="E67" s="8">
        <v>622</v>
      </c>
      <c r="F67" s="12">
        <f>60000+18120</f>
        <v>78120</v>
      </c>
      <c r="G67" s="12">
        <v>0</v>
      </c>
      <c r="H67" s="12">
        <v>0</v>
      </c>
      <c r="I67" s="47"/>
    </row>
    <row r="68" spans="1:14" ht="69" customHeight="1" x14ac:dyDescent="0.2">
      <c r="A68" s="48">
        <v>855</v>
      </c>
      <c r="B68" s="56" t="s">
        <v>88</v>
      </c>
      <c r="C68" s="46" t="s">
        <v>87</v>
      </c>
      <c r="D68" s="50" t="s">
        <v>9</v>
      </c>
      <c r="E68" s="8">
        <v>612</v>
      </c>
      <c r="F68" s="12">
        <f>3148944+950981+861056+260039</f>
        <v>5221020</v>
      </c>
      <c r="G68" s="12">
        <v>0</v>
      </c>
      <c r="H68" s="12">
        <v>0</v>
      </c>
      <c r="I68" s="46" t="s">
        <v>86</v>
      </c>
    </row>
    <row r="69" spans="1:14" ht="69" customHeight="1" x14ac:dyDescent="0.2">
      <c r="A69" s="49"/>
      <c r="B69" s="57"/>
      <c r="C69" s="47"/>
      <c r="D69" s="51"/>
      <c r="E69" s="8">
        <v>622</v>
      </c>
      <c r="F69" s="12">
        <f>1471056+314059+328944+99341</f>
        <v>2213400</v>
      </c>
      <c r="G69" s="12">
        <v>0</v>
      </c>
      <c r="H69" s="12">
        <v>0</v>
      </c>
      <c r="I69" s="47"/>
    </row>
    <row r="70" spans="1:14" ht="69" customHeight="1" x14ac:dyDescent="0.2">
      <c r="A70" s="15">
        <v>855</v>
      </c>
      <c r="B70" s="38" t="s">
        <v>130</v>
      </c>
      <c r="C70" s="24" t="s">
        <v>131</v>
      </c>
      <c r="D70" s="39" t="s">
        <v>134</v>
      </c>
      <c r="E70" s="8">
        <v>611</v>
      </c>
      <c r="F70" s="12">
        <v>-3222602</v>
      </c>
      <c r="G70" s="12">
        <v>0</v>
      </c>
      <c r="H70" s="12">
        <v>0</v>
      </c>
      <c r="I70" s="24" t="s">
        <v>135</v>
      </c>
    </row>
    <row r="71" spans="1:14" ht="69" customHeight="1" x14ac:dyDescent="0.2">
      <c r="A71" s="15">
        <v>855</v>
      </c>
      <c r="B71" s="38" t="s">
        <v>130</v>
      </c>
      <c r="C71" s="24" t="s">
        <v>131</v>
      </c>
      <c r="D71" s="39" t="s">
        <v>134</v>
      </c>
      <c r="E71" s="8">
        <v>614</v>
      </c>
      <c r="F71" s="12">
        <v>3222602</v>
      </c>
      <c r="G71" s="12">
        <v>0</v>
      </c>
      <c r="H71" s="12">
        <v>0</v>
      </c>
      <c r="I71" s="24" t="s">
        <v>135</v>
      </c>
    </row>
    <row r="72" spans="1:14" ht="69" customHeight="1" x14ac:dyDescent="0.2">
      <c r="A72" s="15">
        <v>855</v>
      </c>
      <c r="B72" s="38" t="s">
        <v>132</v>
      </c>
      <c r="C72" s="24" t="s">
        <v>133</v>
      </c>
      <c r="D72" s="39" t="s">
        <v>134</v>
      </c>
      <c r="E72" s="8">
        <v>611</v>
      </c>
      <c r="F72" s="12">
        <v>-137380</v>
      </c>
      <c r="G72" s="12">
        <v>0</v>
      </c>
      <c r="H72" s="12">
        <v>0</v>
      </c>
      <c r="I72" s="24" t="s">
        <v>135</v>
      </c>
    </row>
    <row r="73" spans="1:14" ht="69" customHeight="1" x14ac:dyDescent="0.2">
      <c r="A73" s="15">
        <v>855</v>
      </c>
      <c r="B73" s="38" t="s">
        <v>132</v>
      </c>
      <c r="C73" s="24" t="s">
        <v>133</v>
      </c>
      <c r="D73" s="39" t="s">
        <v>134</v>
      </c>
      <c r="E73" s="8">
        <v>614</v>
      </c>
      <c r="F73" s="12">
        <v>137380</v>
      </c>
      <c r="G73" s="12">
        <v>0</v>
      </c>
      <c r="H73" s="12">
        <v>0</v>
      </c>
      <c r="I73" s="24" t="s">
        <v>135</v>
      </c>
    </row>
    <row r="74" spans="1:14" ht="87" customHeight="1" x14ac:dyDescent="0.2">
      <c r="A74" s="8"/>
      <c r="B74" s="8" t="s">
        <v>44</v>
      </c>
      <c r="C74" s="25" t="s">
        <v>45</v>
      </c>
      <c r="D74" s="37" t="s">
        <v>43</v>
      </c>
      <c r="E74" s="8">
        <v>612</v>
      </c>
      <c r="F74" s="12">
        <v>56400</v>
      </c>
      <c r="G74" s="12">
        <v>0</v>
      </c>
      <c r="H74" s="12">
        <v>0</v>
      </c>
      <c r="I74" s="13" t="s">
        <v>139</v>
      </c>
    </row>
    <row r="75" spans="1:14" ht="87" customHeight="1" x14ac:dyDescent="0.2">
      <c r="A75" s="8"/>
      <c r="B75" s="8" t="s">
        <v>44</v>
      </c>
      <c r="C75" s="25" t="s">
        <v>45</v>
      </c>
      <c r="D75" s="37" t="s">
        <v>43</v>
      </c>
      <c r="E75" s="8">
        <v>622</v>
      </c>
      <c r="F75" s="12">
        <v>56400</v>
      </c>
      <c r="G75" s="12">
        <v>0</v>
      </c>
      <c r="H75" s="12">
        <v>0</v>
      </c>
      <c r="I75" s="13" t="s">
        <v>139</v>
      </c>
    </row>
    <row r="76" spans="1:14" ht="60" customHeight="1" x14ac:dyDescent="0.2">
      <c r="A76" s="48">
        <v>855</v>
      </c>
      <c r="B76" s="48" t="s">
        <v>107</v>
      </c>
      <c r="C76" s="48" t="s">
        <v>108</v>
      </c>
      <c r="D76" s="50" t="s">
        <v>78</v>
      </c>
      <c r="E76" s="8">
        <v>111</v>
      </c>
      <c r="F76" s="12">
        <f>251700+90505</f>
        <v>342205</v>
      </c>
      <c r="G76" s="12">
        <v>0</v>
      </c>
      <c r="H76" s="12">
        <v>0</v>
      </c>
      <c r="I76" s="46" t="s">
        <v>117</v>
      </c>
      <c r="K76" s="2">
        <v>200073</v>
      </c>
    </row>
    <row r="77" spans="1:14" ht="56.25" customHeight="1" x14ac:dyDescent="0.2">
      <c r="A77" s="55"/>
      <c r="B77" s="55"/>
      <c r="C77" s="55"/>
      <c r="D77" s="63"/>
      <c r="E77" s="8">
        <v>119</v>
      </c>
      <c r="F77" s="12">
        <f>68462+27333</f>
        <v>95795</v>
      </c>
      <c r="G77" s="12">
        <v>0</v>
      </c>
      <c r="H77" s="12">
        <v>0</v>
      </c>
      <c r="I77" s="47"/>
      <c r="K77" s="2">
        <v>60422.045999999995</v>
      </c>
    </row>
    <row r="78" spans="1:14" ht="56.25" customHeight="1" x14ac:dyDescent="0.2">
      <c r="A78" s="49"/>
      <c r="B78" s="49"/>
      <c r="C78" s="49"/>
      <c r="D78" s="51"/>
      <c r="E78" s="8">
        <v>244</v>
      </c>
      <c r="F78" s="12">
        <v>15000</v>
      </c>
      <c r="G78" s="12">
        <v>0</v>
      </c>
      <c r="H78" s="12">
        <v>0</v>
      </c>
      <c r="I78" s="24" t="s">
        <v>111</v>
      </c>
    </row>
    <row r="79" spans="1:14" ht="45.75" customHeight="1" x14ac:dyDescent="0.2">
      <c r="A79" s="8">
        <v>855</v>
      </c>
      <c r="B79" s="48" t="s">
        <v>92</v>
      </c>
      <c r="C79" s="46" t="s">
        <v>93</v>
      </c>
      <c r="D79" s="37" t="s">
        <v>78</v>
      </c>
      <c r="E79" s="8">
        <v>121</v>
      </c>
      <c r="F79" s="12">
        <v>59441</v>
      </c>
      <c r="G79" s="12">
        <v>0</v>
      </c>
      <c r="H79" s="12">
        <v>0</v>
      </c>
      <c r="I79" s="46" t="s">
        <v>100</v>
      </c>
    </row>
    <row r="80" spans="1:14" s="31" customFormat="1" ht="85.5" customHeight="1" x14ac:dyDescent="0.2">
      <c r="A80" s="8">
        <v>855</v>
      </c>
      <c r="B80" s="49"/>
      <c r="C80" s="47"/>
      <c r="D80" s="37" t="s">
        <v>78</v>
      </c>
      <c r="E80" s="8">
        <v>129</v>
      </c>
      <c r="F80" s="12">
        <v>17951.900000000001</v>
      </c>
      <c r="G80" s="12">
        <v>0</v>
      </c>
      <c r="H80" s="12">
        <v>0</v>
      </c>
      <c r="I80" s="47"/>
      <c r="J80" s="4"/>
      <c r="K80" s="30"/>
      <c r="M80" s="30"/>
      <c r="N80" s="30"/>
    </row>
    <row r="81" spans="1:14" s="31" customFormat="1" ht="33.75" customHeight="1" x14ac:dyDescent="0.2">
      <c r="A81" s="48">
        <v>855</v>
      </c>
      <c r="B81" s="48" t="s">
        <v>109</v>
      </c>
      <c r="C81" s="46" t="s">
        <v>110</v>
      </c>
      <c r="D81" s="50" t="s">
        <v>78</v>
      </c>
      <c r="E81" s="8">
        <v>121</v>
      </c>
      <c r="F81" s="12">
        <v>2540600</v>
      </c>
      <c r="G81" s="12">
        <v>0</v>
      </c>
      <c r="H81" s="12">
        <v>0</v>
      </c>
      <c r="I81" s="46" t="s">
        <v>113</v>
      </c>
      <c r="J81" s="4"/>
      <c r="K81" s="30"/>
      <c r="M81" s="30"/>
      <c r="N81" s="30"/>
    </row>
    <row r="82" spans="1:14" s="6" customFormat="1" ht="26.25" customHeight="1" x14ac:dyDescent="0.2">
      <c r="A82" s="55"/>
      <c r="B82" s="55"/>
      <c r="C82" s="64"/>
      <c r="D82" s="63"/>
      <c r="E82" s="8">
        <v>129</v>
      </c>
      <c r="F82" s="12">
        <v>767261</v>
      </c>
      <c r="G82" s="12">
        <v>0</v>
      </c>
      <c r="H82" s="12">
        <v>0</v>
      </c>
      <c r="I82" s="47"/>
      <c r="K82" s="5"/>
      <c r="M82" s="5"/>
      <c r="N82" s="5"/>
    </row>
    <row r="83" spans="1:14" ht="50.25" customHeight="1" x14ac:dyDescent="0.2">
      <c r="A83" s="49"/>
      <c r="B83" s="49"/>
      <c r="C83" s="47"/>
      <c r="D83" s="51"/>
      <c r="E83" s="8">
        <v>244</v>
      </c>
      <c r="F83" s="12">
        <f>135000+55000</f>
        <v>190000</v>
      </c>
      <c r="G83" s="12">
        <v>0</v>
      </c>
      <c r="H83" s="12">
        <v>0</v>
      </c>
      <c r="I83" s="13" t="s">
        <v>112</v>
      </c>
    </row>
    <row r="84" spans="1:14" hidden="1" x14ac:dyDescent="0.2">
      <c r="A84" s="15"/>
      <c r="B84" s="15"/>
      <c r="C84" s="24"/>
      <c r="D84" s="39"/>
      <c r="E84" s="8"/>
      <c r="F84" s="12"/>
      <c r="G84" s="12"/>
      <c r="H84" s="12"/>
      <c r="I84" s="46"/>
    </row>
    <row r="85" spans="1:14" hidden="1" x14ac:dyDescent="0.2">
      <c r="A85" s="15"/>
      <c r="B85" s="15"/>
      <c r="C85" s="24"/>
      <c r="D85" s="39"/>
      <c r="E85" s="8"/>
      <c r="F85" s="12"/>
      <c r="G85" s="12"/>
      <c r="H85" s="12"/>
      <c r="I85" s="47"/>
    </row>
    <row r="86" spans="1:14" x14ac:dyDescent="0.2">
      <c r="A86" s="52" t="s">
        <v>3</v>
      </c>
      <c r="B86" s="53"/>
      <c r="C86" s="53"/>
      <c r="D86" s="53"/>
      <c r="E86" s="54"/>
      <c r="F86" s="28">
        <f>SUM(F55:F85)</f>
        <v>14745475.9</v>
      </c>
      <c r="G86" s="28">
        <f>SUM(G55:G85)</f>
        <v>0</v>
      </c>
      <c r="H86" s="28">
        <f>SUM(H55:H85)</f>
        <v>0</v>
      </c>
      <c r="I86" s="29"/>
      <c r="J86" s="11"/>
      <c r="K86" s="11"/>
    </row>
    <row r="87" spans="1:14" x14ac:dyDescent="0.2">
      <c r="A87" s="52" t="s">
        <v>4</v>
      </c>
      <c r="B87" s="53"/>
      <c r="C87" s="53"/>
      <c r="D87" s="53"/>
      <c r="E87" s="54"/>
      <c r="F87" s="28">
        <f>F86-F79-F80</f>
        <v>14668083</v>
      </c>
      <c r="G87" s="28">
        <f t="shared" ref="G87:H87" si="2">SUM(G55:G85)</f>
        <v>0</v>
      </c>
      <c r="H87" s="28">
        <f t="shared" si="2"/>
        <v>0</v>
      </c>
      <c r="I87" s="29"/>
      <c r="J87" s="11"/>
      <c r="K87" s="11"/>
    </row>
    <row r="88" spans="1:14" ht="23.25" customHeight="1" x14ac:dyDescent="0.2">
      <c r="A88" s="67" t="s">
        <v>61</v>
      </c>
      <c r="B88" s="68"/>
      <c r="C88" s="68"/>
      <c r="D88" s="68"/>
      <c r="E88" s="68"/>
      <c r="F88" s="68"/>
      <c r="G88" s="68"/>
      <c r="H88" s="68"/>
      <c r="I88" s="69"/>
    </row>
    <row r="89" spans="1:14" ht="51" customHeight="1" x14ac:dyDescent="0.2">
      <c r="A89" s="48">
        <v>851</v>
      </c>
      <c r="B89" s="48" t="s">
        <v>74</v>
      </c>
      <c r="C89" s="46" t="s">
        <v>63</v>
      </c>
      <c r="D89" s="65" t="s">
        <v>75</v>
      </c>
      <c r="E89" s="40">
        <v>121</v>
      </c>
      <c r="F89" s="12">
        <v>-191759</v>
      </c>
      <c r="G89" s="12">
        <v>0</v>
      </c>
      <c r="H89" s="12">
        <v>0</v>
      </c>
      <c r="I89" s="46" t="s">
        <v>106</v>
      </c>
      <c r="K89" s="2">
        <v>129698.6</v>
      </c>
    </row>
    <row r="90" spans="1:14" ht="51" customHeight="1" x14ac:dyDescent="0.2">
      <c r="A90" s="49"/>
      <c r="B90" s="49"/>
      <c r="C90" s="47"/>
      <c r="D90" s="66"/>
      <c r="E90" s="40">
        <v>129</v>
      </c>
      <c r="F90" s="12">
        <v>-57911</v>
      </c>
      <c r="G90" s="12">
        <v>0</v>
      </c>
      <c r="H90" s="12">
        <v>0</v>
      </c>
      <c r="I90" s="47"/>
      <c r="K90" s="2">
        <v>39168.977200000001</v>
      </c>
    </row>
    <row r="91" spans="1:14" ht="55.5" customHeight="1" x14ac:dyDescent="0.2">
      <c r="A91" s="48">
        <v>871</v>
      </c>
      <c r="B91" s="48" t="s">
        <v>74</v>
      </c>
      <c r="C91" s="46" t="s">
        <v>63</v>
      </c>
      <c r="D91" s="48" t="s">
        <v>73</v>
      </c>
      <c r="E91" s="8">
        <v>121</v>
      </c>
      <c r="F91" s="12">
        <v>-274690</v>
      </c>
      <c r="G91" s="12">
        <v>0</v>
      </c>
      <c r="H91" s="12">
        <v>0</v>
      </c>
      <c r="I91" s="61" t="s">
        <v>105</v>
      </c>
      <c r="K91" s="2">
        <v>53679</v>
      </c>
    </row>
    <row r="92" spans="1:14" s="31" customFormat="1" ht="55.5" customHeight="1" x14ac:dyDescent="0.2">
      <c r="A92" s="49"/>
      <c r="B92" s="49"/>
      <c r="C92" s="47"/>
      <c r="D92" s="49"/>
      <c r="E92" s="8">
        <v>129</v>
      </c>
      <c r="F92" s="12">
        <v>-82956</v>
      </c>
      <c r="G92" s="12">
        <v>0</v>
      </c>
      <c r="H92" s="12">
        <v>0</v>
      </c>
      <c r="I92" s="62"/>
      <c r="J92" s="4"/>
      <c r="K92" s="2">
        <v>16211.057999999999</v>
      </c>
      <c r="M92" s="30"/>
      <c r="N92" s="30"/>
    </row>
    <row r="93" spans="1:14" s="31" customFormat="1" ht="57" hidden="1" customHeight="1" x14ac:dyDescent="0.2">
      <c r="A93" s="48">
        <v>871</v>
      </c>
      <c r="B93" s="48" t="s">
        <v>76</v>
      </c>
      <c r="C93" s="46" t="s">
        <v>77</v>
      </c>
      <c r="D93" s="48" t="s">
        <v>73</v>
      </c>
      <c r="E93" s="8">
        <v>121</v>
      </c>
      <c r="F93" s="12"/>
      <c r="G93" s="12">
        <v>0</v>
      </c>
      <c r="H93" s="12">
        <v>0</v>
      </c>
      <c r="I93" s="61"/>
      <c r="J93" s="4"/>
      <c r="K93" s="2">
        <v>103248</v>
      </c>
      <c r="M93" s="30"/>
      <c r="N93" s="30"/>
    </row>
    <row r="94" spans="1:14" s="31" customFormat="1" ht="57" hidden="1" customHeight="1" x14ac:dyDescent="0.2">
      <c r="A94" s="49"/>
      <c r="B94" s="49"/>
      <c r="C94" s="47"/>
      <c r="D94" s="49"/>
      <c r="E94" s="40">
        <v>129</v>
      </c>
      <c r="F94" s="12"/>
      <c r="G94" s="12">
        <v>0</v>
      </c>
      <c r="H94" s="12">
        <v>0</v>
      </c>
      <c r="I94" s="62"/>
      <c r="J94" s="4"/>
      <c r="K94" s="2">
        <v>31180.896000000001</v>
      </c>
      <c r="M94" s="30"/>
      <c r="N94" s="30"/>
    </row>
    <row r="95" spans="1:14" hidden="1" x14ac:dyDescent="0.2">
      <c r="A95" s="13"/>
      <c r="B95" s="13"/>
      <c r="C95" s="13"/>
      <c r="D95" s="41"/>
      <c r="E95" s="40"/>
      <c r="F95" s="12"/>
      <c r="G95" s="12"/>
      <c r="H95" s="12"/>
      <c r="I95" s="14"/>
    </row>
    <row r="96" spans="1:14" hidden="1" x14ac:dyDescent="0.2">
      <c r="A96" s="13"/>
      <c r="B96" s="13"/>
      <c r="C96" s="13"/>
      <c r="D96" s="41"/>
      <c r="E96" s="40"/>
      <c r="F96" s="12"/>
      <c r="G96" s="12"/>
      <c r="H96" s="12"/>
      <c r="I96" s="13"/>
    </row>
    <row r="97" spans="1:10" hidden="1" x14ac:dyDescent="0.2">
      <c r="A97" s="13"/>
      <c r="B97" s="13"/>
      <c r="C97" s="13"/>
      <c r="D97" s="41"/>
      <c r="E97" s="40"/>
      <c r="F97" s="12"/>
      <c r="G97" s="12"/>
      <c r="H97" s="12"/>
      <c r="I97" s="13"/>
    </row>
    <row r="98" spans="1:10" x14ac:dyDescent="0.2">
      <c r="A98" s="58" t="s">
        <v>3</v>
      </c>
      <c r="B98" s="58"/>
      <c r="C98" s="58"/>
      <c r="D98" s="58"/>
      <c r="E98" s="58"/>
      <c r="F98" s="28">
        <f>F89+F90+F91+F92+F93+F94</f>
        <v>-607316</v>
      </c>
      <c r="G98" s="28">
        <f>SUM(G89:G97)</f>
        <v>0</v>
      </c>
      <c r="H98" s="28">
        <f>SUM(H89:H97)</f>
        <v>0</v>
      </c>
      <c r="I98" s="29" t="s">
        <v>6</v>
      </c>
    </row>
    <row r="99" spans="1:10" x14ac:dyDescent="0.2">
      <c r="A99" s="58" t="s">
        <v>8</v>
      </c>
      <c r="B99" s="58"/>
      <c r="C99" s="58"/>
      <c r="D99" s="58"/>
      <c r="E99" s="58"/>
      <c r="F99" s="28">
        <f>F98</f>
        <v>-607316</v>
      </c>
      <c r="G99" s="28">
        <v>0</v>
      </c>
      <c r="H99" s="28">
        <v>0</v>
      </c>
      <c r="I99" s="29" t="s">
        <v>6</v>
      </c>
      <c r="J99" s="3"/>
    </row>
    <row r="100" spans="1:10" x14ac:dyDescent="0.2">
      <c r="A100" s="58" t="s">
        <v>5</v>
      </c>
      <c r="B100" s="58"/>
      <c r="C100" s="58"/>
      <c r="D100" s="58"/>
      <c r="E100" s="58"/>
      <c r="F100" s="28">
        <f>F86+F98+F51+F39</f>
        <v>20014589.25</v>
      </c>
      <c r="G100" s="28">
        <f>G87+G52+G40+G99</f>
        <v>0</v>
      </c>
      <c r="H100" s="28">
        <f>H87+H52+H40+H99</f>
        <v>0</v>
      </c>
      <c r="I100" s="29" t="s">
        <v>6</v>
      </c>
      <c r="J100" s="3"/>
    </row>
    <row r="101" spans="1:10" x14ac:dyDescent="0.2">
      <c r="F101" s="42"/>
      <c r="J101" s="3"/>
    </row>
    <row r="102" spans="1:10" x14ac:dyDescent="0.2">
      <c r="C102" s="2"/>
      <c r="F102" s="42"/>
      <c r="J102" s="3"/>
    </row>
    <row r="103" spans="1:10" hidden="1" x14ac:dyDescent="0.2">
      <c r="C103" s="2"/>
      <c r="F103" s="44"/>
      <c r="J103" s="3"/>
    </row>
    <row r="104" spans="1:10" hidden="1" x14ac:dyDescent="0.2">
      <c r="A104" s="3"/>
      <c r="B104" s="3"/>
      <c r="C104" s="2"/>
      <c r="F104" s="42">
        <f>F11+F12+F47+F49+F50+F31+F66+F67+F68+F69+F76+F77+F79+F80+F48+F34</f>
        <v>10380731.25</v>
      </c>
      <c r="G104" s="43" t="s">
        <v>118</v>
      </c>
      <c r="J104" s="3"/>
    </row>
    <row r="105" spans="1:10" hidden="1" x14ac:dyDescent="0.2">
      <c r="A105" s="3"/>
      <c r="B105" s="3"/>
      <c r="C105" s="2"/>
      <c r="F105" s="42">
        <f>F100-F104</f>
        <v>9633858</v>
      </c>
      <c r="G105" s="3" t="s">
        <v>119</v>
      </c>
      <c r="H105" s="3"/>
      <c r="J105" s="3"/>
    </row>
    <row r="106" spans="1:10" x14ac:dyDescent="0.2">
      <c r="A106" s="3"/>
      <c r="B106" s="3"/>
      <c r="C106" s="2"/>
      <c r="F106" s="42"/>
      <c r="G106" s="2"/>
      <c r="H106" s="3"/>
      <c r="J106" s="3"/>
    </row>
    <row r="107" spans="1:10" x14ac:dyDescent="0.2">
      <c r="A107" s="3"/>
      <c r="B107" s="3"/>
      <c r="C107" s="2"/>
      <c r="F107" s="42"/>
      <c r="G107" s="3"/>
      <c r="H107" s="3"/>
      <c r="J107" s="3"/>
    </row>
    <row r="108" spans="1:10" x14ac:dyDescent="0.2">
      <c r="A108" s="3"/>
      <c r="B108" s="3"/>
      <c r="C108" s="2"/>
      <c r="F108" s="45"/>
      <c r="G108" s="3"/>
      <c r="H108" s="3"/>
      <c r="J108" s="3"/>
    </row>
    <row r="109" spans="1:10" x14ac:dyDescent="0.2">
      <c r="A109" s="3"/>
      <c r="B109" s="3"/>
      <c r="C109" s="2"/>
      <c r="G109" s="3"/>
      <c r="H109" s="3"/>
      <c r="J109" s="3"/>
    </row>
    <row r="110" spans="1:10" x14ac:dyDescent="0.2">
      <c r="A110" s="3"/>
      <c r="B110" s="3"/>
      <c r="C110" s="2"/>
      <c r="F110" s="42"/>
      <c r="G110" s="3"/>
      <c r="H110" s="3"/>
      <c r="J110" s="3"/>
    </row>
    <row r="111" spans="1:10" x14ac:dyDescent="0.2">
      <c r="A111" s="3"/>
      <c r="B111" s="3"/>
      <c r="C111" s="2"/>
      <c r="F111" s="42"/>
      <c r="G111" s="3"/>
      <c r="H111" s="3"/>
      <c r="J111" s="3"/>
    </row>
    <row r="112" spans="1:10" x14ac:dyDescent="0.2">
      <c r="A112" s="3"/>
      <c r="B112" s="3"/>
      <c r="C112" s="2"/>
      <c r="F112" s="42"/>
      <c r="G112" s="3"/>
      <c r="H112" s="3"/>
      <c r="J112" s="3"/>
    </row>
    <row r="113" spans="3:14" s="3" customFormat="1" x14ac:dyDescent="0.2">
      <c r="C113" s="2"/>
      <c r="D113" s="32"/>
      <c r="E113" s="32"/>
      <c r="F113" s="43"/>
      <c r="K113" s="2"/>
      <c r="M113" s="2"/>
      <c r="N113" s="2"/>
    </row>
    <row r="114" spans="3:14" s="3" customFormat="1" x14ac:dyDescent="0.2">
      <c r="C114" s="2"/>
      <c r="D114" s="32"/>
      <c r="E114" s="32"/>
      <c r="F114" s="43"/>
      <c r="K114" s="2"/>
      <c r="M114" s="2"/>
      <c r="N114" s="2"/>
    </row>
    <row r="115" spans="3:14" s="3" customFormat="1" x14ac:dyDescent="0.2">
      <c r="C115" s="2"/>
      <c r="D115" s="32"/>
      <c r="E115" s="32"/>
      <c r="F115" s="43"/>
      <c r="K115" s="2"/>
      <c r="M115" s="2"/>
      <c r="N115" s="2"/>
    </row>
    <row r="116" spans="3:14" s="3" customFormat="1" x14ac:dyDescent="0.2">
      <c r="C116" s="2"/>
      <c r="D116" s="32"/>
      <c r="E116" s="32"/>
      <c r="F116" s="43"/>
      <c r="K116" s="2"/>
      <c r="M116" s="2"/>
      <c r="N116" s="2"/>
    </row>
    <row r="117" spans="3:14" s="3" customFormat="1" x14ac:dyDescent="0.2">
      <c r="C117" s="2"/>
      <c r="D117" s="32"/>
      <c r="E117" s="32"/>
      <c r="F117" s="43"/>
      <c r="K117" s="2"/>
      <c r="M117" s="2"/>
      <c r="N117" s="2"/>
    </row>
    <row r="118" spans="3:14" s="3" customFormat="1" x14ac:dyDescent="0.2">
      <c r="C118" s="2"/>
      <c r="D118" s="32"/>
      <c r="E118" s="32"/>
      <c r="F118" s="43"/>
      <c r="K118" s="2"/>
      <c r="M118" s="2"/>
      <c r="N118" s="2"/>
    </row>
    <row r="119" spans="3:14" s="3" customFormat="1" x14ac:dyDescent="0.2">
      <c r="C119" s="2"/>
      <c r="D119" s="32"/>
      <c r="E119" s="32"/>
      <c r="F119" s="43"/>
      <c r="K119" s="2"/>
      <c r="M119" s="2"/>
      <c r="N119" s="2"/>
    </row>
    <row r="120" spans="3:14" s="3" customFormat="1" x14ac:dyDescent="0.2">
      <c r="C120" s="2"/>
      <c r="D120" s="32"/>
      <c r="E120" s="32"/>
      <c r="F120" s="43"/>
      <c r="K120" s="2"/>
      <c r="M120" s="2"/>
      <c r="N120" s="2"/>
    </row>
    <row r="121" spans="3:14" s="3" customFormat="1" x14ac:dyDescent="0.2">
      <c r="C121" s="2"/>
      <c r="D121" s="32"/>
      <c r="E121" s="32"/>
      <c r="F121" s="42"/>
      <c r="K121" s="2"/>
      <c r="M121" s="2"/>
      <c r="N121" s="2"/>
    </row>
    <row r="122" spans="3:14" s="3" customFormat="1" x14ac:dyDescent="0.2">
      <c r="C122" s="2"/>
      <c r="D122" s="32"/>
      <c r="E122" s="32"/>
      <c r="F122" s="43"/>
      <c r="K122" s="2"/>
      <c r="M122" s="2"/>
      <c r="N122" s="2"/>
    </row>
    <row r="123" spans="3:14" s="3" customFormat="1" x14ac:dyDescent="0.2">
      <c r="C123" s="2"/>
      <c r="D123" s="32"/>
      <c r="E123" s="32"/>
      <c r="F123" s="43"/>
      <c r="K123" s="2"/>
      <c r="M123" s="2"/>
      <c r="N123" s="2"/>
    </row>
    <row r="124" spans="3:14" s="3" customFormat="1" x14ac:dyDescent="0.2">
      <c r="C124" s="2"/>
      <c r="D124" s="32"/>
      <c r="E124" s="32"/>
      <c r="F124" s="43"/>
      <c r="K124" s="2"/>
      <c r="M124" s="2"/>
      <c r="N124" s="2"/>
    </row>
    <row r="125" spans="3:14" s="3" customFormat="1" x14ac:dyDescent="0.2">
      <c r="D125" s="32"/>
      <c r="E125" s="32"/>
      <c r="F125" s="42"/>
      <c r="K125" s="2"/>
      <c r="M125" s="2"/>
      <c r="N125" s="2"/>
    </row>
    <row r="126" spans="3:14" s="3" customFormat="1" x14ac:dyDescent="0.2">
      <c r="D126" s="32"/>
      <c r="E126" s="32"/>
      <c r="F126" s="43"/>
      <c r="K126" s="2"/>
      <c r="M126" s="2"/>
      <c r="N126" s="2"/>
    </row>
    <row r="127" spans="3:14" s="3" customFormat="1" x14ac:dyDescent="0.2">
      <c r="D127" s="32"/>
      <c r="E127" s="32"/>
      <c r="F127" s="43"/>
      <c r="K127" s="2"/>
      <c r="M127" s="2"/>
      <c r="N127" s="2"/>
    </row>
    <row r="128" spans="3:14" s="3" customFormat="1" x14ac:dyDescent="0.2">
      <c r="D128" s="32"/>
      <c r="E128" s="32"/>
      <c r="F128" s="43"/>
      <c r="K128" s="2"/>
      <c r="M128" s="2"/>
      <c r="N128" s="2"/>
    </row>
    <row r="129" spans="4:14" s="3" customFormat="1" x14ac:dyDescent="0.2">
      <c r="D129" s="32"/>
      <c r="E129" s="32"/>
      <c r="F129" s="43"/>
      <c r="K129" s="2"/>
      <c r="M129" s="2"/>
      <c r="N129" s="2"/>
    </row>
    <row r="130" spans="4:14" s="3" customFormat="1" x14ac:dyDescent="0.2">
      <c r="D130" s="32"/>
      <c r="E130" s="32"/>
      <c r="F130" s="43"/>
      <c r="K130" s="2"/>
      <c r="M130" s="2"/>
      <c r="N130" s="2"/>
    </row>
    <row r="131" spans="4:14" s="3" customFormat="1" x14ac:dyDescent="0.2">
      <c r="D131" s="32"/>
      <c r="E131" s="32"/>
      <c r="F131" s="43"/>
      <c r="K131" s="2"/>
      <c r="M131" s="2"/>
      <c r="N131" s="2"/>
    </row>
    <row r="132" spans="4:14" s="3" customFormat="1" x14ac:dyDescent="0.2">
      <c r="D132" s="32"/>
      <c r="E132" s="32"/>
      <c r="F132" s="43"/>
      <c r="K132" s="2"/>
      <c r="M132" s="2"/>
      <c r="N132" s="2"/>
    </row>
    <row r="133" spans="4:14" s="3" customFormat="1" x14ac:dyDescent="0.2">
      <c r="D133" s="32"/>
      <c r="E133" s="32"/>
      <c r="F133" s="43"/>
      <c r="K133" s="2"/>
      <c r="M133" s="2"/>
      <c r="N133" s="2"/>
    </row>
    <row r="134" spans="4:14" s="3" customFormat="1" x14ac:dyDescent="0.2">
      <c r="D134" s="32"/>
      <c r="E134" s="32"/>
      <c r="F134" s="43"/>
      <c r="K134" s="2"/>
      <c r="M134" s="2"/>
      <c r="N134" s="2"/>
    </row>
    <row r="135" spans="4:14" s="3" customFormat="1" x14ac:dyDescent="0.2">
      <c r="D135" s="32"/>
      <c r="E135" s="32"/>
      <c r="F135" s="43"/>
      <c r="K135" s="2"/>
      <c r="M135" s="2"/>
      <c r="N135" s="2"/>
    </row>
    <row r="136" spans="4:14" s="3" customFormat="1" x14ac:dyDescent="0.2">
      <c r="F136" s="43"/>
      <c r="K136" s="2"/>
      <c r="M136" s="2"/>
      <c r="N136" s="2"/>
    </row>
    <row r="137" spans="4:14" s="3" customFormat="1" x14ac:dyDescent="0.2">
      <c r="K137" s="2"/>
      <c r="M137" s="2"/>
      <c r="N137" s="2"/>
    </row>
    <row r="138" spans="4:14" s="3" customFormat="1" x14ac:dyDescent="0.2">
      <c r="K138" s="2"/>
      <c r="M138" s="2"/>
      <c r="N138" s="2"/>
    </row>
    <row r="139" spans="4:14" s="3" customFormat="1" x14ac:dyDescent="0.2">
      <c r="K139" s="2"/>
      <c r="M139" s="2"/>
      <c r="N139" s="2"/>
    </row>
    <row r="140" spans="4:14" s="3" customFormat="1" x14ac:dyDescent="0.2">
      <c r="K140" s="2"/>
      <c r="M140" s="2"/>
      <c r="N140" s="2"/>
    </row>
    <row r="141" spans="4:14" s="3" customFormat="1" x14ac:dyDescent="0.2">
      <c r="K141" s="2"/>
      <c r="M141" s="2"/>
      <c r="N141" s="2"/>
    </row>
    <row r="142" spans="4:14" s="3" customFormat="1" x14ac:dyDescent="0.2">
      <c r="K142" s="2"/>
      <c r="M142" s="2"/>
      <c r="N142" s="2"/>
    </row>
    <row r="143" spans="4:14" s="3" customFormat="1" x14ac:dyDescent="0.2">
      <c r="K143" s="2"/>
      <c r="M143" s="2"/>
      <c r="N143" s="2"/>
    </row>
    <row r="144" spans="4:14" s="3" customFormat="1" x14ac:dyDescent="0.2">
      <c r="K144" s="2"/>
      <c r="M144" s="2"/>
      <c r="N144" s="2"/>
    </row>
    <row r="145" spans="11:14" s="3" customFormat="1" x14ac:dyDescent="0.2">
      <c r="K145" s="2"/>
      <c r="M145" s="2"/>
      <c r="N145" s="2"/>
    </row>
    <row r="146" spans="11:14" s="3" customFormat="1" x14ac:dyDescent="0.2">
      <c r="K146" s="2"/>
      <c r="M146" s="2"/>
      <c r="N146" s="2"/>
    </row>
    <row r="147" spans="11:14" s="3" customFormat="1" x14ac:dyDescent="0.2">
      <c r="K147" s="2"/>
      <c r="M147" s="2"/>
      <c r="N147" s="2"/>
    </row>
    <row r="148" spans="11:14" s="3" customFormat="1" x14ac:dyDescent="0.2">
      <c r="K148" s="2"/>
      <c r="M148" s="2"/>
      <c r="N148" s="2"/>
    </row>
    <row r="149" spans="11:14" s="3" customFormat="1" x14ac:dyDescent="0.2">
      <c r="K149" s="2"/>
      <c r="M149" s="2"/>
      <c r="N149" s="2"/>
    </row>
    <row r="150" spans="11:14" s="3" customFormat="1" x14ac:dyDescent="0.2">
      <c r="K150" s="2"/>
      <c r="M150" s="2"/>
      <c r="N150" s="2"/>
    </row>
    <row r="151" spans="11:14" s="3" customFormat="1" x14ac:dyDescent="0.2">
      <c r="K151" s="2"/>
      <c r="M151" s="2"/>
      <c r="N151" s="2"/>
    </row>
    <row r="152" spans="11:14" s="3" customFormat="1" x14ac:dyDescent="0.2">
      <c r="K152" s="2"/>
      <c r="M152" s="2"/>
      <c r="N152" s="2"/>
    </row>
    <row r="153" spans="11:14" s="3" customFormat="1" x14ac:dyDescent="0.2">
      <c r="K153" s="2"/>
      <c r="M153" s="2"/>
      <c r="N153" s="2"/>
    </row>
    <row r="154" spans="11:14" s="3" customFormat="1" x14ac:dyDescent="0.2">
      <c r="K154" s="2"/>
      <c r="M154" s="2"/>
      <c r="N154" s="2"/>
    </row>
    <row r="155" spans="11:14" s="3" customFormat="1" x14ac:dyDescent="0.2">
      <c r="K155" s="2"/>
      <c r="M155" s="2"/>
      <c r="N155" s="2"/>
    </row>
    <row r="156" spans="11:14" s="3" customFormat="1" x14ac:dyDescent="0.2">
      <c r="K156" s="2"/>
      <c r="M156" s="2"/>
      <c r="N156" s="2"/>
    </row>
    <row r="157" spans="11:14" s="3" customFormat="1" x14ac:dyDescent="0.2">
      <c r="K157" s="2"/>
      <c r="M157" s="2"/>
      <c r="N157" s="2"/>
    </row>
    <row r="158" spans="11:14" s="3" customFormat="1" x14ac:dyDescent="0.2">
      <c r="K158" s="2"/>
      <c r="M158" s="2"/>
      <c r="N158" s="2"/>
    </row>
    <row r="159" spans="11:14" s="3" customFormat="1" x14ac:dyDescent="0.2">
      <c r="K159" s="2"/>
      <c r="M159" s="2"/>
      <c r="N159" s="2"/>
    </row>
    <row r="160" spans="11:14" s="3" customFormat="1" x14ac:dyDescent="0.2">
      <c r="K160" s="2"/>
      <c r="M160" s="2"/>
      <c r="N160" s="2"/>
    </row>
    <row r="161" spans="11:14" s="3" customFormat="1" x14ac:dyDescent="0.2">
      <c r="K161" s="2"/>
      <c r="M161" s="2"/>
      <c r="N161" s="2"/>
    </row>
    <row r="162" spans="11:14" s="3" customFormat="1" x14ac:dyDescent="0.2">
      <c r="K162" s="2"/>
      <c r="M162" s="2"/>
      <c r="N162" s="2"/>
    </row>
    <row r="163" spans="11:14" s="3" customFormat="1" x14ac:dyDescent="0.2">
      <c r="K163" s="2"/>
      <c r="M163" s="2"/>
      <c r="N163" s="2"/>
    </row>
    <row r="164" spans="11:14" s="3" customFormat="1" x14ac:dyDescent="0.2">
      <c r="K164" s="2"/>
      <c r="M164" s="2"/>
      <c r="N164" s="2"/>
    </row>
    <row r="165" spans="11:14" s="3" customFormat="1" x14ac:dyDescent="0.2">
      <c r="K165" s="2"/>
      <c r="M165" s="2"/>
      <c r="N165" s="2"/>
    </row>
    <row r="166" spans="11:14" s="3" customFormat="1" x14ac:dyDescent="0.2">
      <c r="K166" s="2"/>
      <c r="M166" s="2"/>
      <c r="N166" s="2"/>
    </row>
    <row r="167" spans="11:14" s="3" customFormat="1" x14ac:dyDescent="0.2">
      <c r="K167" s="2"/>
      <c r="M167" s="2"/>
      <c r="N167" s="2"/>
    </row>
    <row r="168" spans="11:14" s="3" customFormat="1" x14ac:dyDescent="0.2">
      <c r="K168" s="2"/>
      <c r="M168" s="2"/>
      <c r="N168" s="2"/>
    </row>
    <row r="169" spans="11:14" s="3" customFormat="1" x14ac:dyDescent="0.2">
      <c r="K169" s="2"/>
      <c r="M169" s="2"/>
      <c r="N169" s="2"/>
    </row>
    <row r="170" spans="11:14" s="3" customFormat="1" x14ac:dyDescent="0.2">
      <c r="K170" s="2"/>
      <c r="M170" s="2"/>
      <c r="N170" s="2"/>
    </row>
    <row r="171" spans="11:14" s="3" customFormat="1" x14ac:dyDescent="0.2">
      <c r="K171" s="2"/>
      <c r="M171" s="2"/>
      <c r="N171" s="2"/>
    </row>
    <row r="172" spans="11:14" s="3" customFormat="1" x14ac:dyDescent="0.2">
      <c r="K172" s="2"/>
      <c r="M172" s="2"/>
      <c r="N172" s="2"/>
    </row>
    <row r="173" spans="11:14" s="3" customFormat="1" x14ac:dyDescent="0.2">
      <c r="K173" s="2"/>
      <c r="M173" s="2"/>
      <c r="N173" s="2"/>
    </row>
    <row r="174" spans="11:14" s="3" customFormat="1" x14ac:dyDescent="0.2">
      <c r="K174" s="2"/>
      <c r="M174" s="2"/>
      <c r="N174" s="2"/>
    </row>
    <row r="175" spans="11:14" s="3" customFormat="1" x14ac:dyDescent="0.2">
      <c r="K175" s="2"/>
      <c r="M175" s="2"/>
      <c r="N175" s="2"/>
    </row>
    <row r="176" spans="11:14" s="3" customFormat="1" x14ac:dyDescent="0.2">
      <c r="K176" s="2"/>
      <c r="M176" s="2"/>
      <c r="N176" s="2"/>
    </row>
    <row r="177" spans="11:14" s="3" customFormat="1" x14ac:dyDescent="0.2">
      <c r="K177" s="2"/>
      <c r="M177" s="2"/>
      <c r="N177" s="2"/>
    </row>
    <row r="178" spans="11:14" s="3" customFormat="1" x14ac:dyDescent="0.2">
      <c r="K178" s="2"/>
      <c r="M178" s="2"/>
      <c r="N178" s="2"/>
    </row>
    <row r="179" spans="11:14" s="3" customFormat="1" x14ac:dyDescent="0.2">
      <c r="K179" s="2"/>
      <c r="M179" s="2"/>
      <c r="N179" s="2"/>
    </row>
    <row r="180" spans="11:14" s="3" customFormat="1" x14ac:dyDescent="0.2">
      <c r="K180" s="2"/>
      <c r="M180" s="2"/>
      <c r="N180" s="2"/>
    </row>
    <row r="181" spans="11:14" s="3" customFormat="1" x14ac:dyDescent="0.2">
      <c r="K181" s="2"/>
      <c r="M181" s="2"/>
      <c r="N181" s="2"/>
    </row>
    <row r="182" spans="11:14" s="3" customFormat="1" x14ac:dyDescent="0.2">
      <c r="K182" s="2"/>
      <c r="M182" s="2"/>
      <c r="N182" s="2"/>
    </row>
    <row r="183" spans="11:14" s="3" customFormat="1" x14ac:dyDescent="0.2">
      <c r="K183" s="2"/>
      <c r="M183" s="2"/>
      <c r="N183" s="2"/>
    </row>
    <row r="184" spans="11:14" s="3" customFormat="1" x14ac:dyDescent="0.2">
      <c r="K184" s="2"/>
      <c r="M184" s="2"/>
      <c r="N184" s="2"/>
    </row>
    <row r="185" spans="11:14" s="3" customFormat="1" x14ac:dyDescent="0.2">
      <c r="K185" s="2"/>
      <c r="M185" s="2"/>
      <c r="N185" s="2"/>
    </row>
    <row r="186" spans="11:14" s="3" customFormat="1" x14ac:dyDescent="0.2">
      <c r="K186" s="2"/>
      <c r="M186" s="2"/>
      <c r="N186" s="2"/>
    </row>
    <row r="187" spans="11:14" s="3" customFormat="1" x14ac:dyDescent="0.2">
      <c r="K187" s="2"/>
      <c r="M187" s="2"/>
      <c r="N187" s="2"/>
    </row>
    <row r="188" spans="11:14" s="3" customFormat="1" x14ac:dyDescent="0.2">
      <c r="K188" s="2"/>
      <c r="M188" s="2"/>
      <c r="N188" s="2"/>
    </row>
    <row r="189" spans="11:14" s="3" customFormat="1" x14ac:dyDescent="0.2">
      <c r="K189" s="2"/>
      <c r="M189" s="2"/>
      <c r="N189" s="2"/>
    </row>
    <row r="190" spans="11:14" s="3" customFormat="1" x14ac:dyDescent="0.2">
      <c r="K190" s="2"/>
      <c r="M190" s="2"/>
      <c r="N190" s="2"/>
    </row>
    <row r="191" spans="11:14" s="3" customFormat="1" x14ac:dyDescent="0.2">
      <c r="K191" s="2"/>
      <c r="M191" s="2"/>
      <c r="N191" s="2"/>
    </row>
    <row r="192" spans="11:14" s="3" customFormat="1" x14ac:dyDescent="0.2">
      <c r="K192" s="2"/>
      <c r="M192" s="2"/>
      <c r="N192" s="2"/>
    </row>
    <row r="193" spans="11:14" s="3" customFormat="1" x14ac:dyDescent="0.2">
      <c r="K193" s="2"/>
      <c r="M193" s="2"/>
      <c r="N193" s="2"/>
    </row>
    <row r="194" spans="11:14" s="3" customFormat="1" x14ac:dyDescent="0.2">
      <c r="K194" s="2"/>
      <c r="M194" s="2"/>
      <c r="N194" s="2"/>
    </row>
    <row r="195" spans="11:14" s="3" customFormat="1" x14ac:dyDescent="0.2">
      <c r="K195" s="2"/>
      <c r="M195" s="2"/>
      <c r="N195" s="2"/>
    </row>
    <row r="196" spans="11:14" s="3" customFormat="1" x14ac:dyDescent="0.2">
      <c r="K196" s="2"/>
      <c r="M196" s="2"/>
      <c r="N196" s="2"/>
    </row>
    <row r="197" spans="11:14" s="3" customFormat="1" x14ac:dyDescent="0.2">
      <c r="K197" s="2"/>
      <c r="M197" s="2"/>
      <c r="N197" s="2"/>
    </row>
    <row r="198" spans="11:14" s="3" customFormat="1" x14ac:dyDescent="0.2">
      <c r="K198" s="2"/>
      <c r="M198" s="2"/>
      <c r="N198" s="2"/>
    </row>
    <row r="199" spans="11:14" s="3" customFormat="1" x14ac:dyDescent="0.2">
      <c r="K199" s="2"/>
      <c r="M199" s="2"/>
      <c r="N199" s="2"/>
    </row>
    <row r="200" spans="11:14" s="3" customFormat="1" x14ac:dyDescent="0.2">
      <c r="K200" s="2"/>
      <c r="M200" s="2"/>
      <c r="N200" s="2"/>
    </row>
    <row r="201" spans="11:14" s="3" customFormat="1" x14ac:dyDescent="0.2">
      <c r="K201" s="2"/>
      <c r="M201" s="2"/>
      <c r="N201" s="2"/>
    </row>
    <row r="202" spans="11:14" s="3" customFormat="1" x14ac:dyDescent="0.2">
      <c r="K202" s="2"/>
      <c r="M202" s="2"/>
      <c r="N202" s="2"/>
    </row>
    <row r="203" spans="11:14" s="3" customFormat="1" x14ac:dyDescent="0.2">
      <c r="K203" s="2"/>
      <c r="M203" s="2"/>
      <c r="N203" s="2"/>
    </row>
    <row r="204" spans="11:14" s="3" customFormat="1" x14ac:dyDescent="0.2">
      <c r="K204" s="2"/>
      <c r="M204" s="2"/>
      <c r="N204" s="2"/>
    </row>
    <row r="205" spans="11:14" s="3" customFormat="1" x14ac:dyDescent="0.2">
      <c r="K205" s="2"/>
      <c r="M205" s="2"/>
      <c r="N205" s="2"/>
    </row>
    <row r="206" spans="11:14" s="3" customFormat="1" x14ac:dyDescent="0.2">
      <c r="K206" s="2"/>
      <c r="M206" s="2"/>
      <c r="N206" s="2"/>
    </row>
    <row r="207" spans="11:14" s="3" customFormat="1" x14ac:dyDescent="0.2">
      <c r="K207" s="2"/>
      <c r="M207" s="2"/>
      <c r="N207" s="2"/>
    </row>
    <row r="208" spans="11:14" s="3" customFormat="1" x14ac:dyDescent="0.2">
      <c r="K208" s="2"/>
      <c r="M208" s="2"/>
      <c r="N208" s="2"/>
    </row>
    <row r="209" spans="11:14" s="3" customFormat="1" x14ac:dyDescent="0.2">
      <c r="K209" s="2"/>
      <c r="M209" s="2"/>
      <c r="N209" s="2"/>
    </row>
    <row r="210" spans="11:14" s="3" customFormat="1" x14ac:dyDescent="0.2">
      <c r="K210" s="2"/>
      <c r="M210" s="2"/>
      <c r="N210" s="2"/>
    </row>
    <row r="211" spans="11:14" s="3" customFormat="1" x14ac:dyDescent="0.2">
      <c r="K211" s="2"/>
      <c r="M211" s="2"/>
      <c r="N211" s="2"/>
    </row>
    <row r="212" spans="11:14" s="3" customFormat="1" x14ac:dyDescent="0.2">
      <c r="K212" s="2"/>
      <c r="M212" s="2"/>
      <c r="N212" s="2"/>
    </row>
    <row r="213" spans="11:14" s="3" customFormat="1" x14ac:dyDescent="0.2">
      <c r="K213" s="2"/>
      <c r="M213" s="2"/>
      <c r="N213" s="2"/>
    </row>
    <row r="214" spans="11:14" s="3" customFormat="1" x14ac:dyDescent="0.2">
      <c r="K214" s="2"/>
      <c r="M214" s="2"/>
      <c r="N214" s="2"/>
    </row>
    <row r="215" spans="11:14" s="3" customFormat="1" x14ac:dyDescent="0.2">
      <c r="K215" s="2"/>
      <c r="M215" s="2"/>
      <c r="N215" s="2"/>
    </row>
    <row r="216" spans="11:14" s="3" customFormat="1" x14ac:dyDescent="0.2">
      <c r="K216" s="2"/>
      <c r="M216" s="2"/>
      <c r="N216" s="2"/>
    </row>
    <row r="217" spans="11:14" s="3" customFormat="1" x14ac:dyDescent="0.2">
      <c r="K217" s="2"/>
      <c r="M217" s="2"/>
      <c r="N217" s="2"/>
    </row>
    <row r="218" spans="11:14" s="3" customFormat="1" x14ac:dyDescent="0.2">
      <c r="K218" s="2"/>
      <c r="M218" s="2"/>
      <c r="N218" s="2"/>
    </row>
    <row r="219" spans="11:14" s="3" customFormat="1" x14ac:dyDescent="0.2">
      <c r="K219" s="2"/>
      <c r="M219" s="2"/>
      <c r="N219" s="2"/>
    </row>
    <row r="220" spans="11:14" s="3" customFormat="1" x14ac:dyDescent="0.2">
      <c r="K220" s="2"/>
      <c r="M220" s="2"/>
      <c r="N220" s="2"/>
    </row>
    <row r="221" spans="11:14" s="3" customFormat="1" x14ac:dyDescent="0.2">
      <c r="K221" s="2"/>
      <c r="M221" s="2"/>
      <c r="N221" s="2"/>
    </row>
    <row r="222" spans="11:14" s="3" customFormat="1" x14ac:dyDescent="0.2">
      <c r="K222" s="2"/>
      <c r="M222" s="2"/>
      <c r="N222" s="2"/>
    </row>
    <row r="223" spans="11:14" s="3" customFormat="1" x14ac:dyDescent="0.2">
      <c r="K223" s="2"/>
      <c r="M223" s="2"/>
      <c r="N223" s="2"/>
    </row>
    <row r="224" spans="11:14" s="3" customFormat="1" x14ac:dyDescent="0.2">
      <c r="K224" s="2"/>
      <c r="M224" s="2"/>
      <c r="N224" s="2"/>
    </row>
    <row r="225" spans="11:14" s="3" customFormat="1" x14ac:dyDescent="0.2">
      <c r="K225" s="2"/>
      <c r="M225" s="2"/>
      <c r="N225" s="2"/>
    </row>
    <row r="226" spans="11:14" s="3" customFormat="1" x14ac:dyDescent="0.2">
      <c r="K226" s="2"/>
      <c r="M226" s="2"/>
      <c r="N226" s="2"/>
    </row>
    <row r="227" spans="11:14" s="3" customFormat="1" x14ac:dyDescent="0.2">
      <c r="K227" s="2"/>
      <c r="M227" s="2"/>
      <c r="N227" s="2"/>
    </row>
    <row r="228" spans="11:14" s="3" customFormat="1" x14ac:dyDescent="0.2">
      <c r="K228" s="2"/>
      <c r="M228" s="2"/>
      <c r="N228" s="2"/>
    </row>
    <row r="229" spans="11:14" s="3" customFormat="1" x14ac:dyDescent="0.2">
      <c r="K229" s="2"/>
      <c r="M229" s="2"/>
      <c r="N229" s="2"/>
    </row>
    <row r="230" spans="11:14" s="3" customFormat="1" x14ac:dyDescent="0.2">
      <c r="K230" s="2"/>
      <c r="M230" s="2"/>
      <c r="N230" s="2"/>
    </row>
    <row r="231" spans="11:14" s="3" customFormat="1" x14ac:dyDescent="0.2">
      <c r="K231" s="2"/>
      <c r="M231" s="2"/>
      <c r="N231" s="2"/>
    </row>
    <row r="232" spans="11:14" s="3" customFormat="1" x14ac:dyDescent="0.2">
      <c r="K232" s="2"/>
      <c r="M232" s="2"/>
      <c r="N232" s="2"/>
    </row>
    <row r="233" spans="11:14" s="3" customFormat="1" x14ac:dyDescent="0.2">
      <c r="K233" s="2"/>
      <c r="M233" s="2"/>
      <c r="N233" s="2"/>
    </row>
    <row r="234" spans="11:14" s="3" customFormat="1" x14ac:dyDescent="0.2">
      <c r="K234" s="2"/>
      <c r="M234" s="2"/>
      <c r="N234" s="2"/>
    </row>
    <row r="235" spans="11:14" s="3" customFormat="1" x14ac:dyDescent="0.2">
      <c r="K235" s="2"/>
      <c r="M235" s="2"/>
      <c r="N235" s="2"/>
    </row>
    <row r="236" spans="11:14" s="3" customFormat="1" x14ac:dyDescent="0.2">
      <c r="K236" s="2"/>
      <c r="M236" s="2"/>
      <c r="N236" s="2"/>
    </row>
    <row r="237" spans="11:14" s="3" customFormat="1" x14ac:dyDescent="0.2">
      <c r="K237" s="2"/>
      <c r="M237" s="2"/>
      <c r="N237" s="2"/>
    </row>
    <row r="238" spans="11:14" s="3" customFormat="1" x14ac:dyDescent="0.2">
      <c r="K238" s="2"/>
      <c r="M238" s="2"/>
      <c r="N238" s="2"/>
    </row>
    <row r="239" spans="11:14" s="3" customFormat="1" x14ac:dyDescent="0.2">
      <c r="K239" s="2"/>
      <c r="M239" s="2"/>
      <c r="N239" s="2"/>
    </row>
    <row r="240" spans="11:14" s="3" customFormat="1" x14ac:dyDescent="0.2">
      <c r="K240" s="2"/>
      <c r="M240" s="2"/>
      <c r="N240" s="2"/>
    </row>
    <row r="241" spans="11:14" s="3" customFormat="1" x14ac:dyDescent="0.2">
      <c r="K241" s="2"/>
      <c r="M241" s="2"/>
      <c r="N241" s="2"/>
    </row>
    <row r="242" spans="11:14" s="3" customFormat="1" x14ac:dyDescent="0.2">
      <c r="K242" s="2"/>
      <c r="M242" s="2"/>
      <c r="N242" s="2"/>
    </row>
    <row r="243" spans="11:14" s="3" customFormat="1" x14ac:dyDescent="0.2">
      <c r="K243" s="2"/>
      <c r="M243" s="2"/>
      <c r="N243" s="2"/>
    </row>
    <row r="244" spans="11:14" s="3" customFormat="1" x14ac:dyDescent="0.2">
      <c r="K244" s="2"/>
      <c r="M244" s="2"/>
      <c r="N244" s="2"/>
    </row>
    <row r="245" spans="11:14" s="3" customFormat="1" x14ac:dyDescent="0.2">
      <c r="K245" s="2"/>
      <c r="M245" s="2"/>
      <c r="N245" s="2"/>
    </row>
    <row r="246" spans="11:14" s="3" customFormat="1" x14ac:dyDescent="0.2">
      <c r="K246" s="2"/>
      <c r="M246" s="2"/>
      <c r="N246" s="2"/>
    </row>
    <row r="247" spans="11:14" s="3" customFormat="1" x14ac:dyDescent="0.2">
      <c r="K247" s="2"/>
      <c r="M247" s="2"/>
      <c r="N247" s="2"/>
    </row>
    <row r="248" spans="11:14" s="3" customFormat="1" x14ac:dyDescent="0.2">
      <c r="K248" s="2"/>
      <c r="M248" s="2"/>
      <c r="N248" s="2"/>
    </row>
    <row r="249" spans="11:14" s="3" customFormat="1" x14ac:dyDescent="0.2">
      <c r="K249" s="2"/>
      <c r="M249" s="2"/>
      <c r="N249" s="2"/>
    </row>
    <row r="250" spans="11:14" s="3" customFormat="1" x14ac:dyDescent="0.2">
      <c r="K250" s="2"/>
      <c r="M250" s="2"/>
      <c r="N250" s="2"/>
    </row>
    <row r="251" spans="11:14" s="3" customFormat="1" x14ac:dyDescent="0.2">
      <c r="K251" s="2"/>
      <c r="M251" s="2"/>
      <c r="N251" s="2"/>
    </row>
    <row r="252" spans="11:14" s="3" customFormat="1" x14ac:dyDescent="0.2">
      <c r="K252" s="2"/>
      <c r="M252" s="2"/>
      <c r="N252" s="2"/>
    </row>
    <row r="253" spans="11:14" s="3" customFormat="1" x14ac:dyDescent="0.2">
      <c r="K253" s="2"/>
      <c r="M253" s="2"/>
      <c r="N253" s="2"/>
    </row>
    <row r="254" spans="11:14" s="3" customFormat="1" x14ac:dyDescent="0.2">
      <c r="K254" s="2"/>
      <c r="M254" s="2"/>
      <c r="N254" s="2"/>
    </row>
    <row r="255" spans="11:14" s="3" customFormat="1" x14ac:dyDescent="0.2">
      <c r="K255" s="2"/>
      <c r="M255" s="2"/>
      <c r="N255" s="2"/>
    </row>
    <row r="256" spans="11:14" s="3" customFormat="1" x14ac:dyDescent="0.2">
      <c r="K256" s="2"/>
      <c r="M256" s="2"/>
      <c r="N256" s="2"/>
    </row>
    <row r="257" spans="11:14" s="3" customFormat="1" x14ac:dyDescent="0.2">
      <c r="K257" s="2"/>
      <c r="M257" s="2"/>
      <c r="N257" s="2"/>
    </row>
    <row r="258" spans="11:14" s="3" customFormat="1" x14ac:dyDescent="0.2">
      <c r="K258" s="2"/>
      <c r="M258" s="2"/>
      <c r="N258" s="2"/>
    </row>
    <row r="259" spans="11:14" s="3" customFormat="1" x14ac:dyDescent="0.2">
      <c r="K259" s="2"/>
      <c r="M259" s="2"/>
      <c r="N259" s="2"/>
    </row>
    <row r="260" spans="11:14" s="3" customFormat="1" x14ac:dyDescent="0.2">
      <c r="K260" s="2"/>
      <c r="M260" s="2"/>
      <c r="N260" s="2"/>
    </row>
    <row r="261" spans="11:14" s="3" customFormat="1" x14ac:dyDescent="0.2">
      <c r="K261" s="2"/>
      <c r="M261" s="2"/>
      <c r="N261" s="2"/>
    </row>
    <row r="262" spans="11:14" s="3" customFormat="1" x14ac:dyDescent="0.2">
      <c r="K262" s="2"/>
      <c r="M262" s="2"/>
      <c r="N262" s="2"/>
    </row>
    <row r="263" spans="11:14" s="3" customFormat="1" x14ac:dyDescent="0.2">
      <c r="K263" s="2"/>
      <c r="M263" s="2"/>
      <c r="N263" s="2"/>
    </row>
    <row r="264" spans="11:14" s="3" customFormat="1" x14ac:dyDescent="0.2">
      <c r="K264" s="2"/>
      <c r="M264" s="2"/>
      <c r="N264" s="2"/>
    </row>
    <row r="265" spans="11:14" s="3" customFormat="1" x14ac:dyDescent="0.2">
      <c r="K265" s="2"/>
      <c r="M265" s="2"/>
      <c r="N265" s="2"/>
    </row>
    <row r="266" spans="11:14" s="3" customFormat="1" x14ac:dyDescent="0.2">
      <c r="K266" s="2"/>
      <c r="M266" s="2"/>
      <c r="N266" s="2"/>
    </row>
    <row r="267" spans="11:14" s="3" customFormat="1" x14ac:dyDescent="0.2">
      <c r="K267" s="2"/>
      <c r="M267" s="2"/>
      <c r="N267" s="2"/>
    </row>
    <row r="268" spans="11:14" s="3" customFormat="1" x14ac:dyDescent="0.2">
      <c r="K268" s="2"/>
      <c r="M268" s="2"/>
      <c r="N268" s="2"/>
    </row>
    <row r="269" spans="11:14" s="3" customFormat="1" x14ac:dyDescent="0.2">
      <c r="K269" s="2"/>
      <c r="M269" s="2"/>
      <c r="N269" s="2"/>
    </row>
    <row r="270" spans="11:14" s="3" customFormat="1" x14ac:dyDescent="0.2">
      <c r="K270" s="2"/>
      <c r="M270" s="2"/>
      <c r="N270" s="2"/>
    </row>
    <row r="271" spans="11:14" s="3" customFormat="1" x14ac:dyDescent="0.2">
      <c r="K271" s="2"/>
      <c r="M271" s="2"/>
      <c r="N271" s="2"/>
    </row>
    <row r="272" spans="11:14" s="3" customFormat="1" x14ac:dyDescent="0.2">
      <c r="K272" s="2"/>
      <c r="M272" s="2"/>
      <c r="N272" s="2"/>
    </row>
    <row r="273" spans="11:14" s="3" customFormat="1" x14ac:dyDescent="0.2">
      <c r="K273" s="2"/>
      <c r="M273" s="2"/>
      <c r="N273" s="2"/>
    </row>
    <row r="274" spans="11:14" s="3" customFormat="1" x14ac:dyDescent="0.2">
      <c r="K274" s="2"/>
      <c r="M274" s="2"/>
      <c r="N274" s="2"/>
    </row>
    <row r="275" spans="11:14" s="3" customFormat="1" x14ac:dyDescent="0.2">
      <c r="K275" s="2"/>
      <c r="M275" s="2"/>
      <c r="N275" s="2"/>
    </row>
    <row r="276" spans="11:14" s="3" customFormat="1" x14ac:dyDescent="0.2">
      <c r="K276" s="2"/>
      <c r="M276" s="2"/>
      <c r="N276" s="2"/>
    </row>
    <row r="277" spans="11:14" s="3" customFormat="1" x14ac:dyDescent="0.2">
      <c r="K277" s="2"/>
      <c r="M277" s="2"/>
      <c r="N277" s="2"/>
    </row>
    <row r="278" spans="11:14" s="3" customFormat="1" x14ac:dyDescent="0.2">
      <c r="K278" s="2"/>
      <c r="M278" s="2"/>
      <c r="N278" s="2"/>
    </row>
    <row r="279" spans="11:14" s="3" customFormat="1" x14ac:dyDescent="0.2">
      <c r="K279" s="2"/>
      <c r="M279" s="2"/>
      <c r="N279" s="2"/>
    </row>
    <row r="280" spans="11:14" s="3" customFormat="1" x14ac:dyDescent="0.2">
      <c r="K280" s="2"/>
      <c r="M280" s="2"/>
      <c r="N280" s="2"/>
    </row>
    <row r="281" spans="11:14" s="3" customFormat="1" x14ac:dyDescent="0.2">
      <c r="K281" s="2"/>
      <c r="M281" s="2"/>
      <c r="N281" s="2"/>
    </row>
    <row r="282" spans="11:14" s="3" customFormat="1" x14ac:dyDescent="0.2">
      <c r="K282" s="2"/>
      <c r="M282" s="2"/>
      <c r="N282" s="2"/>
    </row>
    <row r="283" spans="11:14" s="3" customFormat="1" x14ac:dyDescent="0.2">
      <c r="K283" s="2"/>
      <c r="M283" s="2"/>
      <c r="N283" s="2"/>
    </row>
    <row r="284" spans="11:14" s="3" customFormat="1" x14ac:dyDescent="0.2">
      <c r="K284" s="2"/>
      <c r="M284" s="2"/>
      <c r="N284" s="2"/>
    </row>
    <row r="285" spans="11:14" s="3" customFormat="1" x14ac:dyDescent="0.2">
      <c r="K285" s="2"/>
      <c r="M285" s="2"/>
      <c r="N285" s="2"/>
    </row>
    <row r="286" spans="11:14" s="3" customFormat="1" x14ac:dyDescent="0.2">
      <c r="K286" s="2"/>
      <c r="M286" s="2"/>
      <c r="N286" s="2"/>
    </row>
    <row r="287" spans="11:14" s="3" customFormat="1" x14ac:dyDescent="0.2">
      <c r="K287" s="2"/>
      <c r="M287" s="2"/>
      <c r="N287" s="2"/>
    </row>
    <row r="288" spans="11:14" s="3" customFormat="1" x14ac:dyDescent="0.2">
      <c r="K288" s="2"/>
      <c r="M288" s="2"/>
      <c r="N288" s="2"/>
    </row>
    <row r="289" spans="11:14" s="3" customFormat="1" x14ac:dyDescent="0.2">
      <c r="K289" s="2"/>
      <c r="M289" s="2"/>
      <c r="N289" s="2"/>
    </row>
    <row r="290" spans="11:14" s="3" customFormat="1" x14ac:dyDescent="0.2">
      <c r="K290" s="2"/>
      <c r="M290" s="2"/>
      <c r="N290" s="2"/>
    </row>
    <row r="291" spans="11:14" s="3" customFormat="1" x14ac:dyDescent="0.2">
      <c r="K291" s="2"/>
      <c r="M291" s="2"/>
      <c r="N291" s="2"/>
    </row>
    <row r="292" spans="11:14" s="3" customFormat="1" x14ac:dyDescent="0.2">
      <c r="K292" s="2"/>
      <c r="M292" s="2"/>
      <c r="N292" s="2"/>
    </row>
    <row r="293" spans="11:14" s="3" customFormat="1" x14ac:dyDescent="0.2">
      <c r="K293" s="2"/>
      <c r="M293" s="2"/>
      <c r="N293" s="2"/>
    </row>
    <row r="294" spans="11:14" s="3" customFormat="1" x14ac:dyDescent="0.2">
      <c r="K294" s="2"/>
      <c r="M294" s="2"/>
      <c r="N294" s="2"/>
    </row>
    <row r="295" spans="11:14" s="3" customFormat="1" x14ac:dyDescent="0.2">
      <c r="K295" s="2"/>
      <c r="M295" s="2"/>
      <c r="N295" s="2"/>
    </row>
    <row r="296" spans="11:14" s="3" customFormat="1" x14ac:dyDescent="0.2">
      <c r="K296" s="2"/>
      <c r="M296" s="2"/>
      <c r="N296" s="2"/>
    </row>
    <row r="297" spans="11:14" s="3" customFormat="1" x14ac:dyDescent="0.2">
      <c r="K297" s="2"/>
      <c r="M297" s="2"/>
      <c r="N297" s="2"/>
    </row>
    <row r="298" spans="11:14" s="3" customFormat="1" x14ac:dyDescent="0.2">
      <c r="K298" s="2"/>
      <c r="M298" s="2"/>
      <c r="N298" s="2"/>
    </row>
    <row r="299" spans="11:14" s="3" customFormat="1" x14ac:dyDescent="0.2">
      <c r="K299" s="2"/>
      <c r="M299" s="2"/>
      <c r="N299" s="2"/>
    </row>
    <row r="300" spans="11:14" s="3" customFormat="1" x14ac:dyDescent="0.2">
      <c r="K300" s="2"/>
      <c r="M300" s="2"/>
      <c r="N300" s="2"/>
    </row>
    <row r="301" spans="11:14" s="3" customFormat="1" x14ac:dyDescent="0.2">
      <c r="K301" s="2"/>
      <c r="M301" s="2"/>
      <c r="N301" s="2"/>
    </row>
    <row r="302" spans="11:14" s="3" customFormat="1" x14ac:dyDescent="0.2">
      <c r="K302" s="2"/>
      <c r="M302" s="2"/>
      <c r="N302" s="2"/>
    </row>
    <row r="303" spans="11:14" s="3" customFormat="1" x14ac:dyDescent="0.2">
      <c r="K303" s="2"/>
      <c r="M303" s="2"/>
      <c r="N303" s="2"/>
    </row>
    <row r="304" spans="11:14" s="3" customFormat="1" x14ac:dyDescent="0.2">
      <c r="K304" s="2"/>
      <c r="M304" s="2"/>
      <c r="N304" s="2"/>
    </row>
    <row r="305" spans="11:14" s="3" customFormat="1" x14ac:dyDescent="0.2">
      <c r="K305" s="2"/>
      <c r="M305" s="2"/>
      <c r="N305" s="2"/>
    </row>
    <row r="306" spans="11:14" s="3" customFormat="1" x14ac:dyDescent="0.2">
      <c r="K306" s="2"/>
      <c r="M306" s="2"/>
      <c r="N306" s="2"/>
    </row>
    <row r="307" spans="11:14" s="3" customFormat="1" x14ac:dyDescent="0.2">
      <c r="K307" s="2"/>
      <c r="M307" s="2"/>
      <c r="N307" s="2"/>
    </row>
    <row r="308" spans="11:14" s="3" customFormat="1" x14ac:dyDescent="0.2">
      <c r="K308" s="2"/>
      <c r="M308" s="2"/>
      <c r="N308" s="2"/>
    </row>
    <row r="309" spans="11:14" s="3" customFormat="1" x14ac:dyDescent="0.2">
      <c r="K309" s="2"/>
      <c r="M309" s="2"/>
      <c r="N309" s="2"/>
    </row>
    <row r="310" spans="11:14" s="3" customFormat="1" x14ac:dyDescent="0.2">
      <c r="K310" s="2"/>
      <c r="M310" s="2"/>
      <c r="N310" s="2"/>
    </row>
    <row r="311" spans="11:14" s="3" customFormat="1" x14ac:dyDescent="0.2">
      <c r="K311" s="2"/>
      <c r="M311" s="2"/>
      <c r="N311" s="2"/>
    </row>
    <row r="312" spans="11:14" s="3" customFormat="1" x14ac:dyDescent="0.2">
      <c r="K312" s="2"/>
      <c r="M312" s="2"/>
      <c r="N312" s="2"/>
    </row>
    <row r="313" spans="11:14" s="3" customFormat="1" x14ac:dyDescent="0.2">
      <c r="K313" s="2"/>
      <c r="M313" s="2"/>
      <c r="N313" s="2"/>
    </row>
    <row r="314" spans="11:14" s="3" customFormat="1" x14ac:dyDescent="0.2">
      <c r="K314" s="2"/>
      <c r="M314" s="2"/>
      <c r="N314" s="2"/>
    </row>
    <row r="315" spans="11:14" s="3" customFormat="1" x14ac:dyDescent="0.2">
      <c r="K315" s="2"/>
      <c r="M315" s="2"/>
      <c r="N315" s="2"/>
    </row>
    <row r="316" spans="11:14" s="3" customFormat="1" x14ac:dyDescent="0.2">
      <c r="K316" s="2"/>
      <c r="M316" s="2"/>
      <c r="N316" s="2"/>
    </row>
    <row r="317" spans="11:14" s="3" customFormat="1" x14ac:dyDescent="0.2">
      <c r="K317" s="2"/>
      <c r="M317" s="2"/>
      <c r="N317" s="2"/>
    </row>
    <row r="318" spans="11:14" s="3" customFormat="1" x14ac:dyDescent="0.2">
      <c r="K318" s="2"/>
      <c r="M318" s="2"/>
      <c r="N318" s="2"/>
    </row>
    <row r="319" spans="11:14" s="3" customFormat="1" x14ac:dyDescent="0.2">
      <c r="K319" s="2"/>
      <c r="M319" s="2"/>
      <c r="N319" s="2"/>
    </row>
    <row r="320" spans="11:14" s="3" customFormat="1" x14ac:dyDescent="0.2">
      <c r="K320" s="2"/>
      <c r="M320" s="2"/>
      <c r="N320" s="2"/>
    </row>
    <row r="321" spans="11:14" s="3" customFormat="1" x14ac:dyDescent="0.2">
      <c r="K321" s="2"/>
      <c r="M321" s="2"/>
      <c r="N321" s="2"/>
    </row>
    <row r="322" spans="11:14" s="3" customFormat="1" x14ac:dyDescent="0.2">
      <c r="K322" s="2"/>
      <c r="M322" s="2"/>
      <c r="N322" s="2"/>
    </row>
    <row r="323" spans="11:14" s="3" customFormat="1" x14ac:dyDescent="0.2">
      <c r="K323" s="2"/>
      <c r="M323" s="2"/>
      <c r="N323" s="2"/>
    </row>
    <row r="324" spans="11:14" s="3" customFormat="1" x14ac:dyDescent="0.2">
      <c r="K324" s="2"/>
      <c r="M324" s="2"/>
      <c r="N324" s="2"/>
    </row>
    <row r="325" spans="11:14" s="3" customFormat="1" x14ac:dyDescent="0.2">
      <c r="K325" s="2"/>
      <c r="M325" s="2"/>
      <c r="N325" s="2"/>
    </row>
    <row r="326" spans="11:14" s="3" customFormat="1" x14ac:dyDescent="0.2">
      <c r="K326" s="2"/>
      <c r="M326" s="2"/>
      <c r="N326" s="2"/>
    </row>
    <row r="327" spans="11:14" s="3" customFormat="1" x14ac:dyDescent="0.2">
      <c r="K327" s="2"/>
      <c r="M327" s="2"/>
      <c r="N327" s="2"/>
    </row>
    <row r="328" spans="11:14" s="3" customFormat="1" x14ac:dyDescent="0.2">
      <c r="K328" s="2"/>
      <c r="M328" s="2"/>
      <c r="N328" s="2"/>
    </row>
    <row r="329" spans="11:14" s="3" customFormat="1" x14ac:dyDescent="0.2">
      <c r="K329" s="2"/>
      <c r="M329" s="2"/>
      <c r="N329" s="2"/>
    </row>
    <row r="330" spans="11:14" s="3" customFormat="1" x14ac:dyDescent="0.2">
      <c r="K330" s="2"/>
      <c r="M330" s="2"/>
      <c r="N330" s="2"/>
    </row>
    <row r="331" spans="11:14" s="3" customFormat="1" x14ac:dyDescent="0.2">
      <c r="K331" s="2"/>
      <c r="M331" s="2"/>
      <c r="N331" s="2"/>
    </row>
    <row r="332" spans="11:14" s="3" customFormat="1" x14ac:dyDescent="0.2">
      <c r="K332" s="2"/>
      <c r="M332" s="2"/>
      <c r="N332" s="2"/>
    </row>
    <row r="333" spans="11:14" s="3" customFormat="1" x14ac:dyDescent="0.2">
      <c r="K333" s="2"/>
      <c r="M333" s="2"/>
      <c r="N333" s="2"/>
    </row>
    <row r="334" spans="11:14" s="3" customFormat="1" x14ac:dyDescent="0.2">
      <c r="K334" s="2"/>
      <c r="M334" s="2"/>
      <c r="N334" s="2"/>
    </row>
    <row r="335" spans="11:14" s="3" customFormat="1" x14ac:dyDescent="0.2">
      <c r="K335" s="2"/>
      <c r="M335" s="2"/>
      <c r="N335" s="2"/>
    </row>
    <row r="336" spans="11:14" s="3" customFormat="1" x14ac:dyDescent="0.2">
      <c r="K336" s="2"/>
      <c r="M336" s="2"/>
      <c r="N336" s="2"/>
    </row>
    <row r="337" spans="11:14" s="3" customFormat="1" x14ac:dyDescent="0.2">
      <c r="K337" s="2"/>
      <c r="M337" s="2"/>
      <c r="N337" s="2"/>
    </row>
    <row r="338" spans="11:14" s="3" customFormat="1" x14ac:dyDescent="0.2">
      <c r="K338" s="2"/>
      <c r="M338" s="2"/>
      <c r="N338" s="2"/>
    </row>
    <row r="339" spans="11:14" s="3" customFormat="1" x14ac:dyDescent="0.2">
      <c r="K339" s="2"/>
      <c r="M339" s="2"/>
      <c r="N339" s="2"/>
    </row>
    <row r="340" spans="11:14" s="3" customFormat="1" x14ac:dyDescent="0.2">
      <c r="K340" s="2"/>
      <c r="M340" s="2"/>
      <c r="N340" s="2"/>
    </row>
    <row r="341" spans="11:14" s="3" customFormat="1" x14ac:dyDescent="0.2">
      <c r="K341" s="2"/>
      <c r="M341" s="2"/>
      <c r="N341" s="2"/>
    </row>
    <row r="342" spans="11:14" s="3" customFormat="1" x14ac:dyDescent="0.2">
      <c r="K342" s="2"/>
      <c r="M342" s="2"/>
      <c r="N342" s="2"/>
    </row>
    <row r="343" spans="11:14" s="3" customFormat="1" x14ac:dyDescent="0.2">
      <c r="K343" s="2"/>
      <c r="M343" s="2"/>
      <c r="N343" s="2"/>
    </row>
    <row r="344" spans="11:14" s="3" customFormat="1" x14ac:dyDescent="0.2">
      <c r="K344" s="2"/>
      <c r="M344" s="2"/>
      <c r="N344" s="2"/>
    </row>
    <row r="345" spans="11:14" s="3" customFormat="1" x14ac:dyDescent="0.2">
      <c r="K345" s="2"/>
      <c r="M345" s="2"/>
      <c r="N345" s="2"/>
    </row>
    <row r="346" spans="11:14" s="3" customFormat="1" x14ac:dyDescent="0.2">
      <c r="K346" s="2"/>
      <c r="M346" s="2"/>
      <c r="N346" s="2"/>
    </row>
    <row r="347" spans="11:14" s="3" customFormat="1" x14ac:dyDescent="0.2">
      <c r="K347" s="2"/>
      <c r="M347" s="2"/>
      <c r="N347" s="2"/>
    </row>
    <row r="348" spans="11:14" s="3" customFormat="1" x14ac:dyDescent="0.2">
      <c r="K348" s="2"/>
      <c r="M348" s="2"/>
      <c r="N348" s="2"/>
    </row>
    <row r="349" spans="11:14" s="3" customFormat="1" x14ac:dyDescent="0.2">
      <c r="K349" s="2"/>
      <c r="M349" s="2"/>
      <c r="N349" s="2"/>
    </row>
    <row r="350" spans="11:14" s="3" customFormat="1" x14ac:dyDescent="0.2">
      <c r="K350" s="2"/>
      <c r="M350" s="2"/>
      <c r="N350" s="2"/>
    </row>
    <row r="351" spans="11:14" s="3" customFormat="1" x14ac:dyDescent="0.2">
      <c r="K351" s="2"/>
      <c r="M351" s="2"/>
      <c r="N351" s="2"/>
    </row>
    <row r="352" spans="11:14" s="3" customFormat="1" x14ac:dyDescent="0.2">
      <c r="K352" s="2"/>
      <c r="M352" s="2"/>
      <c r="N352" s="2"/>
    </row>
    <row r="353" spans="11:14" s="3" customFormat="1" x14ac:dyDescent="0.2">
      <c r="K353" s="2"/>
      <c r="M353" s="2"/>
      <c r="N353" s="2"/>
    </row>
    <row r="354" spans="11:14" s="3" customFormat="1" x14ac:dyDescent="0.2">
      <c r="K354" s="2"/>
      <c r="M354" s="2"/>
      <c r="N354" s="2"/>
    </row>
    <row r="355" spans="11:14" s="3" customFormat="1" x14ac:dyDescent="0.2">
      <c r="K355" s="2"/>
      <c r="M355" s="2"/>
      <c r="N355" s="2"/>
    </row>
    <row r="356" spans="11:14" s="3" customFormat="1" x14ac:dyDescent="0.2">
      <c r="K356" s="2"/>
      <c r="M356" s="2"/>
      <c r="N356" s="2"/>
    </row>
    <row r="357" spans="11:14" s="3" customFormat="1" x14ac:dyDescent="0.2">
      <c r="K357" s="2"/>
      <c r="M357" s="2"/>
      <c r="N357" s="2"/>
    </row>
    <row r="358" spans="11:14" s="3" customFormat="1" x14ac:dyDescent="0.2">
      <c r="K358" s="2"/>
      <c r="M358" s="2"/>
      <c r="N358" s="2"/>
    </row>
    <row r="359" spans="11:14" s="3" customFormat="1" x14ac:dyDescent="0.2">
      <c r="K359" s="2"/>
      <c r="M359" s="2"/>
      <c r="N359" s="2"/>
    </row>
    <row r="360" spans="11:14" s="3" customFormat="1" x14ac:dyDescent="0.2">
      <c r="K360" s="2"/>
      <c r="M360" s="2"/>
      <c r="N360" s="2"/>
    </row>
    <row r="361" spans="11:14" s="3" customFormat="1" x14ac:dyDescent="0.2">
      <c r="K361" s="2"/>
      <c r="M361" s="2"/>
      <c r="N361" s="2"/>
    </row>
    <row r="362" spans="11:14" s="3" customFormat="1" x14ac:dyDescent="0.2">
      <c r="K362" s="2"/>
      <c r="M362" s="2"/>
      <c r="N362" s="2"/>
    </row>
    <row r="363" spans="11:14" s="3" customFormat="1" x14ac:dyDescent="0.2">
      <c r="K363" s="2"/>
      <c r="M363" s="2"/>
      <c r="N363" s="2"/>
    </row>
    <row r="364" spans="11:14" s="3" customFormat="1" x14ac:dyDescent="0.2">
      <c r="K364" s="2"/>
      <c r="M364" s="2"/>
      <c r="N364" s="2"/>
    </row>
    <row r="365" spans="11:14" s="3" customFormat="1" x14ac:dyDescent="0.2">
      <c r="K365" s="2"/>
      <c r="M365" s="2"/>
      <c r="N365" s="2"/>
    </row>
    <row r="366" spans="11:14" s="3" customFormat="1" x14ac:dyDescent="0.2">
      <c r="K366" s="2"/>
      <c r="M366" s="2"/>
      <c r="N366" s="2"/>
    </row>
    <row r="367" spans="11:14" s="3" customFormat="1" x14ac:dyDescent="0.2">
      <c r="K367" s="2"/>
      <c r="M367" s="2"/>
      <c r="N367" s="2"/>
    </row>
    <row r="368" spans="11:14" s="3" customFormat="1" x14ac:dyDescent="0.2">
      <c r="K368" s="2"/>
      <c r="M368" s="2"/>
      <c r="N368" s="2"/>
    </row>
    <row r="369" spans="11:14" s="3" customFormat="1" x14ac:dyDescent="0.2">
      <c r="K369" s="2"/>
      <c r="M369" s="2"/>
      <c r="N369" s="2"/>
    </row>
    <row r="370" spans="11:14" s="3" customFormat="1" x14ac:dyDescent="0.2">
      <c r="K370" s="2"/>
      <c r="M370" s="2"/>
      <c r="N370" s="2"/>
    </row>
    <row r="371" spans="11:14" s="3" customFormat="1" x14ac:dyDescent="0.2">
      <c r="K371" s="2"/>
      <c r="M371" s="2"/>
      <c r="N371" s="2"/>
    </row>
    <row r="372" spans="11:14" s="3" customFormat="1" x14ac:dyDescent="0.2">
      <c r="K372" s="2"/>
      <c r="M372" s="2"/>
      <c r="N372" s="2"/>
    </row>
    <row r="373" spans="11:14" s="3" customFormat="1" x14ac:dyDescent="0.2">
      <c r="K373" s="2"/>
      <c r="M373" s="2"/>
      <c r="N373" s="2"/>
    </row>
    <row r="374" spans="11:14" s="3" customFormat="1" x14ac:dyDescent="0.2">
      <c r="K374" s="2"/>
      <c r="M374" s="2"/>
      <c r="N374" s="2"/>
    </row>
    <row r="375" spans="11:14" s="3" customFormat="1" x14ac:dyDescent="0.2">
      <c r="K375" s="2"/>
      <c r="M375" s="2"/>
      <c r="N375" s="2"/>
    </row>
    <row r="376" spans="11:14" s="3" customFormat="1" x14ac:dyDescent="0.2">
      <c r="K376" s="2"/>
      <c r="M376" s="2"/>
      <c r="N376" s="2"/>
    </row>
    <row r="377" spans="11:14" s="3" customFormat="1" x14ac:dyDescent="0.2">
      <c r="K377" s="2"/>
      <c r="M377" s="2"/>
      <c r="N377" s="2"/>
    </row>
    <row r="378" spans="11:14" s="3" customFormat="1" x14ac:dyDescent="0.2">
      <c r="K378" s="2"/>
      <c r="M378" s="2"/>
      <c r="N378" s="2"/>
    </row>
    <row r="379" spans="11:14" s="3" customFormat="1" x14ac:dyDescent="0.2">
      <c r="K379" s="2"/>
      <c r="M379" s="2"/>
      <c r="N379" s="2"/>
    </row>
    <row r="380" spans="11:14" s="3" customFormat="1" x14ac:dyDescent="0.2">
      <c r="K380" s="2"/>
      <c r="M380" s="2"/>
      <c r="N380" s="2"/>
    </row>
    <row r="381" spans="11:14" s="3" customFormat="1" x14ac:dyDescent="0.2">
      <c r="K381" s="2"/>
      <c r="M381" s="2"/>
      <c r="N381" s="2"/>
    </row>
    <row r="382" spans="11:14" s="3" customFormat="1" x14ac:dyDescent="0.2">
      <c r="K382" s="2"/>
      <c r="M382" s="2"/>
      <c r="N382" s="2"/>
    </row>
    <row r="383" spans="11:14" s="3" customFormat="1" x14ac:dyDescent="0.2">
      <c r="K383" s="2"/>
      <c r="M383" s="2"/>
      <c r="N383" s="2"/>
    </row>
    <row r="384" spans="11:14" s="3" customFormat="1" x14ac:dyDescent="0.2">
      <c r="K384" s="2"/>
      <c r="M384" s="2"/>
      <c r="N384" s="2"/>
    </row>
    <row r="385" spans="11:14" s="3" customFormat="1" x14ac:dyDescent="0.2">
      <c r="K385" s="2"/>
      <c r="M385" s="2"/>
      <c r="N385" s="2"/>
    </row>
    <row r="386" spans="11:14" s="3" customFormat="1" x14ac:dyDescent="0.2">
      <c r="K386" s="2"/>
      <c r="M386" s="2"/>
      <c r="N386" s="2"/>
    </row>
    <row r="387" spans="11:14" s="3" customFormat="1" x14ac:dyDescent="0.2">
      <c r="K387" s="2"/>
      <c r="M387" s="2"/>
      <c r="N387" s="2"/>
    </row>
    <row r="388" spans="11:14" s="3" customFormat="1" x14ac:dyDescent="0.2">
      <c r="K388" s="2"/>
      <c r="M388" s="2"/>
      <c r="N388" s="2"/>
    </row>
    <row r="389" spans="11:14" s="3" customFormat="1" x14ac:dyDescent="0.2">
      <c r="K389" s="2"/>
      <c r="M389" s="2"/>
      <c r="N389" s="2"/>
    </row>
    <row r="390" spans="11:14" s="3" customFormat="1" x14ac:dyDescent="0.2">
      <c r="K390" s="2"/>
      <c r="M390" s="2"/>
      <c r="N390" s="2"/>
    </row>
    <row r="391" spans="11:14" s="3" customFormat="1" x14ac:dyDescent="0.2">
      <c r="K391" s="2"/>
      <c r="M391" s="2"/>
      <c r="N391" s="2"/>
    </row>
    <row r="392" spans="11:14" s="3" customFormat="1" x14ac:dyDescent="0.2">
      <c r="K392" s="2"/>
      <c r="M392" s="2"/>
      <c r="N392" s="2"/>
    </row>
    <row r="393" spans="11:14" s="3" customFormat="1" x14ac:dyDescent="0.2">
      <c r="K393" s="2"/>
      <c r="M393" s="2"/>
      <c r="N393" s="2"/>
    </row>
    <row r="394" spans="11:14" s="3" customFormat="1" x14ac:dyDescent="0.2">
      <c r="K394" s="2"/>
      <c r="M394" s="2"/>
      <c r="N394" s="2"/>
    </row>
    <row r="395" spans="11:14" s="3" customFormat="1" x14ac:dyDescent="0.2">
      <c r="K395" s="2"/>
      <c r="M395" s="2"/>
      <c r="N395" s="2"/>
    </row>
    <row r="396" spans="11:14" s="3" customFormat="1" x14ac:dyDescent="0.2">
      <c r="K396" s="2"/>
      <c r="M396" s="2"/>
      <c r="N396" s="2"/>
    </row>
    <row r="397" spans="11:14" s="3" customFormat="1" x14ac:dyDescent="0.2">
      <c r="K397" s="2"/>
      <c r="M397" s="2"/>
      <c r="N397" s="2"/>
    </row>
    <row r="398" spans="11:14" s="3" customFormat="1" x14ac:dyDescent="0.2">
      <c r="K398" s="2"/>
      <c r="M398" s="2"/>
      <c r="N398" s="2"/>
    </row>
    <row r="399" spans="11:14" s="3" customFormat="1" x14ac:dyDescent="0.2">
      <c r="K399" s="2"/>
      <c r="M399" s="2"/>
      <c r="N399" s="2"/>
    </row>
    <row r="400" spans="11:14" s="3" customFormat="1" x14ac:dyDescent="0.2">
      <c r="K400" s="2"/>
      <c r="M400" s="2"/>
      <c r="N400" s="2"/>
    </row>
    <row r="401" spans="11:14" s="3" customFormat="1" x14ac:dyDescent="0.2">
      <c r="K401" s="2"/>
      <c r="M401" s="2"/>
      <c r="N401" s="2"/>
    </row>
    <row r="402" spans="11:14" s="3" customFormat="1" x14ac:dyDescent="0.2">
      <c r="K402" s="2"/>
      <c r="M402" s="2"/>
      <c r="N402" s="2"/>
    </row>
    <row r="403" spans="11:14" s="3" customFormat="1" x14ac:dyDescent="0.2">
      <c r="K403" s="2"/>
      <c r="M403" s="2"/>
      <c r="N403" s="2"/>
    </row>
    <row r="404" spans="11:14" s="3" customFormat="1" x14ac:dyDescent="0.2">
      <c r="K404" s="2"/>
      <c r="M404" s="2"/>
      <c r="N404" s="2"/>
    </row>
    <row r="405" spans="11:14" s="3" customFormat="1" x14ac:dyDescent="0.2">
      <c r="K405" s="2"/>
      <c r="M405" s="2"/>
      <c r="N405" s="2"/>
    </row>
    <row r="406" spans="11:14" s="3" customFormat="1" x14ac:dyDescent="0.2">
      <c r="K406" s="2"/>
      <c r="M406" s="2"/>
      <c r="N406" s="2"/>
    </row>
    <row r="407" spans="11:14" s="3" customFormat="1" x14ac:dyDescent="0.2">
      <c r="K407" s="2"/>
      <c r="M407" s="2"/>
      <c r="N407" s="2"/>
    </row>
    <row r="408" spans="11:14" s="3" customFormat="1" x14ac:dyDescent="0.2">
      <c r="K408" s="2"/>
      <c r="M408" s="2"/>
      <c r="N408" s="2"/>
    </row>
    <row r="409" spans="11:14" s="3" customFormat="1" x14ac:dyDescent="0.2">
      <c r="K409" s="2"/>
      <c r="M409" s="2"/>
      <c r="N409" s="2"/>
    </row>
    <row r="410" spans="11:14" s="3" customFormat="1" x14ac:dyDescent="0.2">
      <c r="K410" s="2"/>
      <c r="M410" s="2"/>
      <c r="N410" s="2"/>
    </row>
    <row r="411" spans="11:14" s="3" customFormat="1" x14ac:dyDescent="0.2">
      <c r="K411" s="2"/>
      <c r="M411" s="2"/>
      <c r="N411" s="2"/>
    </row>
    <row r="412" spans="11:14" s="3" customFormat="1" x14ac:dyDescent="0.2">
      <c r="K412" s="2"/>
      <c r="M412" s="2"/>
      <c r="N412" s="2"/>
    </row>
    <row r="413" spans="11:14" s="3" customFormat="1" x14ac:dyDescent="0.2">
      <c r="K413" s="2"/>
      <c r="M413" s="2"/>
      <c r="N413" s="2"/>
    </row>
    <row r="414" spans="11:14" s="3" customFormat="1" x14ac:dyDescent="0.2">
      <c r="K414" s="2"/>
      <c r="M414" s="2"/>
      <c r="N414" s="2"/>
    </row>
    <row r="415" spans="11:14" s="3" customFormat="1" x14ac:dyDescent="0.2">
      <c r="K415" s="2"/>
      <c r="M415" s="2"/>
      <c r="N415" s="2"/>
    </row>
    <row r="416" spans="11:14" s="3" customFormat="1" x14ac:dyDescent="0.2">
      <c r="K416" s="2"/>
      <c r="M416" s="2"/>
      <c r="N416" s="2"/>
    </row>
    <row r="417" spans="11:14" s="3" customFormat="1" x14ac:dyDescent="0.2">
      <c r="K417" s="2"/>
      <c r="M417" s="2"/>
      <c r="N417" s="2"/>
    </row>
    <row r="418" spans="11:14" s="3" customFormat="1" x14ac:dyDescent="0.2">
      <c r="K418" s="2"/>
      <c r="M418" s="2"/>
      <c r="N418" s="2"/>
    </row>
    <row r="419" spans="11:14" s="3" customFormat="1" x14ac:dyDescent="0.2">
      <c r="K419" s="2"/>
      <c r="M419" s="2"/>
      <c r="N419" s="2"/>
    </row>
    <row r="420" spans="11:14" s="3" customFormat="1" x14ac:dyDescent="0.2">
      <c r="K420" s="2"/>
      <c r="M420" s="2"/>
      <c r="N420" s="2"/>
    </row>
    <row r="421" spans="11:14" s="3" customFormat="1" x14ac:dyDescent="0.2">
      <c r="K421" s="2"/>
      <c r="M421" s="2"/>
      <c r="N421" s="2"/>
    </row>
    <row r="422" spans="11:14" s="3" customFormat="1" x14ac:dyDescent="0.2">
      <c r="K422" s="2"/>
      <c r="M422" s="2"/>
      <c r="N422" s="2"/>
    </row>
    <row r="423" spans="11:14" s="3" customFormat="1" x14ac:dyDescent="0.2">
      <c r="K423" s="2"/>
      <c r="M423" s="2"/>
      <c r="N423" s="2"/>
    </row>
    <row r="424" spans="11:14" s="3" customFormat="1" x14ac:dyDescent="0.2">
      <c r="K424" s="2"/>
      <c r="M424" s="2"/>
      <c r="N424" s="2"/>
    </row>
    <row r="425" spans="11:14" s="3" customFormat="1" x14ac:dyDescent="0.2">
      <c r="K425" s="2"/>
      <c r="M425" s="2"/>
      <c r="N425" s="2"/>
    </row>
    <row r="426" spans="11:14" s="3" customFormat="1" x14ac:dyDescent="0.2">
      <c r="K426" s="2"/>
      <c r="M426" s="2"/>
      <c r="N426" s="2"/>
    </row>
    <row r="427" spans="11:14" s="3" customFormat="1" x14ac:dyDescent="0.2">
      <c r="K427" s="2"/>
      <c r="M427" s="2"/>
      <c r="N427" s="2"/>
    </row>
    <row r="428" spans="11:14" s="3" customFormat="1" x14ac:dyDescent="0.2">
      <c r="K428" s="2"/>
      <c r="M428" s="2"/>
      <c r="N428" s="2"/>
    </row>
    <row r="429" spans="11:14" s="3" customFormat="1" x14ac:dyDescent="0.2">
      <c r="K429" s="2"/>
      <c r="M429" s="2"/>
      <c r="N429" s="2"/>
    </row>
    <row r="430" spans="11:14" s="3" customFormat="1" x14ac:dyDescent="0.2">
      <c r="K430" s="2"/>
      <c r="M430" s="2"/>
      <c r="N430" s="2"/>
    </row>
    <row r="431" spans="11:14" s="3" customFormat="1" x14ac:dyDescent="0.2">
      <c r="K431" s="2"/>
      <c r="M431" s="2"/>
      <c r="N431" s="2"/>
    </row>
    <row r="432" spans="11:14" s="3" customFormat="1" x14ac:dyDescent="0.2">
      <c r="K432" s="2"/>
      <c r="M432" s="2"/>
      <c r="N432" s="2"/>
    </row>
    <row r="433" spans="11:14" s="3" customFormat="1" x14ac:dyDescent="0.2">
      <c r="K433" s="2"/>
      <c r="M433" s="2"/>
      <c r="N433" s="2"/>
    </row>
    <row r="434" spans="11:14" s="3" customFormat="1" x14ac:dyDescent="0.2">
      <c r="K434" s="2"/>
      <c r="M434" s="2"/>
      <c r="N434" s="2"/>
    </row>
    <row r="435" spans="11:14" s="3" customFormat="1" x14ac:dyDescent="0.2">
      <c r="K435" s="2"/>
      <c r="M435" s="2"/>
      <c r="N435" s="2"/>
    </row>
    <row r="436" spans="11:14" s="3" customFormat="1" x14ac:dyDescent="0.2">
      <c r="K436" s="2"/>
      <c r="M436" s="2"/>
      <c r="N436" s="2"/>
    </row>
    <row r="437" spans="11:14" s="3" customFormat="1" x14ac:dyDescent="0.2">
      <c r="K437" s="2"/>
      <c r="M437" s="2"/>
      <c r="N437" s="2"/>
    </row>
    <row r="438" spans="11:14" s="3" customFormat="1" x14ac:dyDescent="0.2">
      <c r="K438" s="2"/>
      <c r="M438" s="2"/>
      <c r="N438" s="2"/>
    </row>
    <row r="439" spans="11:14" s="3" customFormat="1" x14ac:dyDescent="0.2">
      <c r="K439" s="2"/>
      <c r="M439" s="2"/>
      <c r="N439" s="2"/>
    </row>
    <row r="440" spans="11:14" s="3" customFormat="1" x14ac:dyDescent="0.2">
      <c r="K440" s="2"/>
      <c r="M440" s="2"/>
      <c r="N440" s="2"/>
    </row>
    <row r="441" spans="11:14" s="3" customFormat="1" x14ac:dyDescent="0.2">
      <c r="K441" s="2"/>
      <c r="M441" s="2"/>
      <c r="N441" s="2"/>
    </row>
    <row r="442" spans="11:14" s="3" customFormat="1" x14ac:dyDescent="0.2">
      <c r="K442" s="2"/>
      <c r="M442" s="2"/>
      <c r="N442" s="2"/>
    </row>
    <row r="443" spans="11:14" s="3" customFormat="1" x14ac:dyDescent="0.2">
      <c r="K443" s="2"/>
      <c r="M443" s="2"/>
      <c r="N443" s="2"/>
    </row>
    <row r="444" spans="11:14" s="3" customFormat="1" x14ac:dyDescent="0.2">
      <c r="K444" s="2"/>
      <c r="M444" s="2"/>
      <c r="N444" s="2"/>
    </row>
    <row r="445" spans="11:14" s="3" customFormat="1" x14ac:dyDescent="0.2">
      <c r="K445" s="2"/>
      <c r="M445" s="2"/>
      <c r="N445" s="2"/>
    </row>
    <row r="446" spans="11:14" s="3" customFormat="1" x14ac:dyDescent="0.2">
      <c r="K446" s="2"/>
      <c r="M446" s="2"/>
      <c r="N446" s="2"/>
    </row>
    <row r="447" spans="11:14" s="3" customFormat="1" x14ac:dyDescent="0.2">
      <c r="K447" s="2"/>
      <c r="M447" s="2"/>
      <c r="N447" s="2"/>
    </row>
    <row r="448" spans="11:14" s="3" customFormat="1" x14ac:dyDescent="0.2">
      <c r="K448" s="2"/>
      <c r="M448" s="2"/>
      <c r="N448" s="2"/>
    </row>
    <row r="449" spans="11:14" s="3" customFormat="1" x14ac:dyDescent="0.2">
      <c r="K449" s="2"/>
      <c r="M449" s="2"/>
      <c r="N449" s="2"/>
    </row>
    <row r="450" spans="11:14" s="3" customFormat="1" x14ac:dyDescent="0.2">
      <c r="K450" s="2"/>
      <c r="M450" s="2"/>
      <c r="N450" s="2"/>
    </row>
    <row r="451" spans="11:14" s="3" customFormat="1" x14ac:dyDescent="0.2">
      <c r="K451" s="2"/>
      <c r="M451" s="2"/>
      <c r="N451" s="2"/>
    </row>
    <row r="452" spans="11:14" s="3" customFormat="1" x14ac:dyDescent="0.2">
      <c r="K452" s="2"/>
      <c r="M452" s="2"/>
      <c r="N452" s="2"/>
    </row>
    <row r="453" spans="11:14" s="3" customFormat="1" x14ac:dyDescent="0.2">
      <c r="K453" s="2"/>
      <c r="M453" s="2"/>
      <c r="N453" s="2"/>
    </row>
    <row r="454" spans="11:14" s="3" customFormat="1" x14ac:dyDescent="0.2">
      <c r="K454" s="2"/>
      <c r="M454" s="2"/>
      <c r="N454" s="2"/>
    </row>
    <row r="455" spans="11:14" s="3" customFormat="1" x14ac:dyDescent="0.2">
      <c r="K455" s="2"/>
      <c r="M455" s="2"/>
      <c r="N455" s="2"/>
    </row>
    <row r="456" spans="11:14" s="3" customFormat="1" x14ac:dyDescent="0.2">
      <c r="K456" s="2"/>
      <c r="M456" s="2"/>
      <c r="N456" s="2"/>
    </row>
    <row r="457" spans="11:14" s="3" customFormat="1" x14ac:dyDescent="0.2">
      <c r="K457" s="2"/>
      <c r="M457" s="2"/>
      <c r="N457" s="2"/>
    </row>
    <row r="458" spans="11:14" s="3" customFormat="1" x14ac:dyDescent="0.2">
      <c r="K458" s="2"/>
      <c r="M458" s="2"/>
      <c r="N458" s="2"/>
    </row>
    <row r="459" spans="11:14" s="3" customFormat="1" x14ac:dyDescent="0.2">
      <c r="K459" s="2"/>
      <c r="M459" s="2"/>
      <c r="N459" s="2"/>
    </row>
    <row r="460" spans="11:14" s="3" customFormat="1" x14ac:dyDescent="0.2">
      <c r="K460" s="2"/>
      <c r="M460" s="2"/>
      <c r="N460" s="2"/>
    </row>
    <row r="461" spans="11:14" s="3" customFormat="1" x14ac:dyDescent="0.2">
      <c r="K461" s="2"/>
      <c r="M461" s="2"/>
      <c r="N461" s="2"/>
    </row>
    <row r="462" spans="11:14" s="3" customFormat="1" x14ac:dyDescent="0.2">
      <c r="K462" s="2"/>
      <c r="M462" s="2"/>
      <c r="N462" s="2"/>
    </row>
    <row r="463" spans="11:14" s="3" customFormat="1" x14ac:dyDescent="0.2">
      <c r="K463" s="2"/>
      <c r="M463" s="2"/>
      <c r="N463" s="2"/>
    </row>
    <row r="464" spans="11:14" s="3" customFormat="1" x14ac:dyDescent="0.2">
      <c r="K464" s="2"/>
      <c r="M464" s="2"/>
      <c r="N464" s="2"/>
    </row>
    <row r="465" spans="11:14" s="3" customFormat="1" x14ac:dyDescent="0.2">
      <c r="K465" s="2"/>
      <c r="M465" s="2"/>
      <c r="N465" s="2"/>
    </row>
    <row r="466" spans="11:14" s="3" customFormat="1" x14ac:dyDescent="0.2">
      <c r="K466" s="2"/>
      <c r="M466" s="2"/>
      <c r="N466" s="2"/>
    </row>
    <row r="467" spans="11:14" s="3" customFormat="1" x14ac:dyDescent="0.2">
      <c r="K467" s="2"/>
      <c r="M467" s="2"/>
      <c r="N467" s="2"/>
    </row>
    <row r="468" spans="11:14" s="3" customFormat="1" x14ac:dyDescent="0.2">
      <c r="K468" s="2"/>
      <c r="M468" s="2"/>
      <c r="N468" s="2"/>
    </row>
    <row r="469" spans="11:14" s="3" customFormat="1" x14ac:dyDescent="0.2">
      <c r="K469" s="2"/>
      <c r="M469" s="2"/>
      <c r="N469" s="2"/>
    </row>
    <row r="470" spans="11:14" s="3" customFormat="1" x14ac:dyDescent="0.2">
      <c r="K470" s="2"/>
      <c r="M470" s="2"/>
      <c r="N470" s="2"/>
    </row>
    <row r="471" spans="11:14" s="3" customFormat="1" x14ac:dyDescent="0.2">
      <c r="K471" s="2"/>
      <c r="M471" s="2"/>
      <c r="N471" s="2"/>
    </row>
    <row r="472" spans="11:14" s="3" customFormat="1" x14ac:dyDescent="0.2">
      <c r="K472" s="2"/>
      <c r="M472" s="2"/>
      <c r="N472" s="2"/>
    </row>
    <row r="473" spans="11:14" s="3" customFormat="1" x14ac:dyDescent="0.2">
      <c r="K473" s="2"/>
      <c r="M473" s="2"/>
      <c r="N473" s="2"/>
    </row>
    <row r="474" spans="11:14" s="3" customFormat="1" x14ac:dyDescent="0.2">
      <c r="K474" s="2"/>
      <c r="M474" s="2"/>
      <c r="N474" s="2"/>
    </row>
    <row r="475" spans="11:14" s="3" customFormat="1" x14ac:dyDescent="0.2">
      <c r="K475" s="2"/>
      <c r="M475" s="2"/>
      <c r="N475" s="2"/>
    </row>
    <row r="476" spans="11:14" s="3" customFormat="1" x14ac:dyDescent="0.2">
      <c r="K476" s="2"/>
      <c r="M476" s="2"/>
      <c r="N476" s="2"/>
    </row>
    <row r="477" spans="11:14" s="3" customFormat="1" x14ac:dyDescent="0.2">
      <c r="K477" s="2"/>
      <c r="M477" s="2"/>
      <c r="N477" s="2"/>
    </row>
    <row r="478" spans="11:14" s="3" customFormat="1" x14ac:dyDescent="0.2">
      <c r="K478" s="2"/>
      <c r="M478" s="2"/>
      <c r="N478" s="2"/>
    </row>
    <row r="479" spans="11:14" s="3" customFormat="1" x14ac:dyDescent="0.2">
      <c r="K479" s="2"/>
      <c r="M479" s="2"/>
      <c r="N479" s="2"/>
    </row>
    <row r="480" spans="11:14" s="3" customFormat="1" x14ac:dyDescent="0.2">
      <c r="K480" s="2"/>
      <c r="M480" s="2"/>
      <c r="N480" s="2"/>
    </row>
    <row r="481" spans="10:14" s="3" customFormat="1" x14ac:dyDescent="0.2">
      <c r="J481" s="1"/>
      <c r="K481" s="2"/>
      <c r="M481" s="2"/>
      <c r="N481" s="2"/>
    </row>
    <row r="482" spans="10:14" s="3" customFormat="1" x14ac:dyDescent="0.2">
      <c r="J482" s="1"/>
      <c r="K482" s="2"/>
      <c r="M482" s="2"/>
      <c r="N482" s="2"/>
    </row>
    <row r="483" spans="10:14" s="3" customFormat="1" x14ac:dyDescent="0.2">
      <c r="J483" s="1"/>
      <c r="K483" s="2"/>
      <c r="M483" s="2"/>
      <c r="N483" s="2"/>
    </row>
    <row r="484" spans="10:14" s="3" customFormat="1" x14ac:dyDescent="0.2">
      <c r="J484" s="1"/>
      <c r="K484" s="2"/>
      <c r="M484" s="2"/>
      <c r="N484" s="2"/>
    </row>
    <row r="485" spans="10:14" s="3" customFormat="1" x14ac:dyDescent="0.2">
      <c r="J485" s="1"/>
      <c r="K485" s="2"/>
      <c r="M485" s="2"/>
      <c r="N485" s="2"/>
    </row>
    <row r="486" spans="10:14" s="3" customFormat="1" x14ac:dyDescent="0.2">
      <c r="J486" s="1"/>
      <c r="K486" s="2"/>
      <c r="M486" s="2"/>
      <c r="N486" s="2"/>
    </row>
  </sheetData>
  <autoFilter ref="A4:I102"/>
  <mergeCells count="103">
    <mergeCell ref="A18:A19"/>
    <mergeCell ref="C18:C19"/>
    <mergeCell ref="B22:B23"/>
    <mergeCell ref="C22:C23"/>
    <mergeCell ref="I35:I36"/>
    <mergeCell ref="A6:I6"/>
    <mergeCell ref="A54:I54"/>
    <mergeCell ref="A53:I53"/>
    <mergeCell ref="A22:A23"/>
    <mergeCell ref="D18:D19"/>
    <mergeCell ref="B18:B19"/>
    <mergeCell ref="I49:I50"/>
    <mergeCell ref="I7:I8"/>
    <mergeCell ref="A13:A15"/>
    <mergeCell ref="B13:B15"/>
    <mergeCell ref="C13:C15"/>
    <mergeCell ref="D13:D15"/>
    <mergeCell ref="I13:I14"/>
    <mergeCell ref="A7:A8"/>
    <mergeCell ref="B7:B8"/>
    <mergeCell ref="C7:C8"/>
    <mergeCell ref="D7:D8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56:A57"/>
    <mergeCell ref="D56:D57"/>
    <mergeCell ref="D60:D61"/>
    <mergeCell ref="B56:B57"/>
    <mergeCell ref="C62:C63"/>
    <mergeCell ref="D62:D63"/>
    <mergeCell ref="C56:C57"/>
    <mergeCell ref="C66:C67"/>
    <mergeCell ref="D66:D67"/>
    <mergeCell ref="B66:B67"/>
    <mergeCell ref="A66:A67"/>
    <mergeCell ref="A100:E100"/>
    <mergeCell ref="A98:E98"/>
    <mergeCell ref="A99:E99"/>
    <mergeCell ref="I84:I85"/>
    <mergeCell ref="I91:I92"/>
    <mergeCell ref="C76:C78"/>
    <mergeCell ref="D76:D78"/>
    <mergeCell ref="I81:I82"/>
    <mergeCell ref="A93:A94"/>
    <mergeCell ref="I93:I94"/>
    <mergeCell ref="D81:D83"/>
    <mergeCell ref="C81:C83"/>
    <mergeCell ref="D91:D92"/>
    <mergeCell ref="C91:C92"/>
    <mergeCell ref="B91:B92"/>
    <mergeCell ref="A91:A92"/>
    <mergeCell ref="D93:D94"/>
    <mergeCell ref="C93:C94"/>
    <mergeCell ref="B93:B94"/>
    <mergeCell ref="A76:A78"/>
    <mergeCell ref="B76:B78"/>
    <mergeCell ref="D89:D90"/>
    <mergeCell ref="A88:I88"/>
    <mergeCell ref="A87:E87"/>
    <mergeCell ref="A86:E86"/>
    <mergeCell ref="A81:A83"/>
    <mergeCell ref="B81:B83"/>
    <mergeCell ref="A89:A90"/>
    <mergeCell ref="B89:B90"/>
    <mergeCell ref="C89:C90"/>
    <mergeCell ref="I89:I90"/>
    <mergeCell ref="C11:C12"/>
    <mergeCell ref="B11:B12"/>
    <mergeCell ref="I11:I12"/>
    <mergeCell ref="B79:B80"/>
    <mergeCell ref="C79:C80"/>
    <mergeCell ref="B68:B69"/>
    <mergeCell ref="A52:E52"/>
    <mergeCell ref="A39:E39"/>
    <mergeCell ref="A51:E51"/>
    <mergeCell ref="A40:E40"/>
    <mergeCell ref="A41:I41"/>
    <mergeCell ref="A42:I42"/>
    <mergeCell ref="C49:C50"/>
    <mergeCell ref="B49:B50"/>
    <mergeCell ref="I56:I57"/>
    <mergeCell ref="I64:I65"/>
    <mergeCell ref="C60:C61"/>
    <mergeCell ref="I76:I77"/>
    <mergeCell ref="I68:I69"/>
    <mergeCell ref="I66:I67"/>
    <mergeCell ref="B62:B63"/>
    <mergeCell ref="A62:A63"/>
    <mergeCell ref="A68:A69"/>
    <mergeCell ref="A60:A61"/>
    <mergeCell ref="B60:B61"/>
    <mergeCell ref="I79:I80"/>
    <mergeCell ref="D68:D69"/>
    <mergeCell ref="C68:C6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Rukovodstvo</cp:lastModifiedBy>
  <cp:lastPrinted>2024-10-10T12:46:16Z</cp:lastPrinted>
  <dcterms:created xsi:type="dcterms:W3CDTF">2006-09-16T00:00:00Z</dcterms:created>
  <dcterms:modified xsi:type="dcterms:W3CDTF">2024-10-11T07:23:55Z</dcterms:modified>
</cp:coreProperties>
</file>